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B815ECE7-4CAF-4F6C-B801-46F0B0A189BA}" xr6:coauthVersionLast="45" xr6:coauthVersionMax="45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2. փոխհատուցում" sheetId="25" state="hidden" r:id="rId1"/>
    <sheet name="ծավալաթերթ հայ." sheetId="16" r:id="rId2"/>
    <sheet name="ծավալաթերթ ռուս" sheetId="26" r:id="rId3"/>
  </sheets>
  <definedNames>
    <definedName name="A" localSheetId="0">#REF!</definedName>
    <definedName name="A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dfjgjkbkl5653" localSheetId="0">#REF!</definedName>
    <definedName name="dfjgjkbkl5653">#REF!</definedName>
    <definedName name="dfkgherhiopbgtro" localSheetId="0">#REF!</definedName>
    <definedName name="dfkgherhiopbgtro">#REF!</definedName>
    <definedName name="f0" localSheetId="0">#REF!</definedName>
    <definedName name="f0" localSheetId="1">#REF!</definedName>
    <definedName name="f0" localSheetId="2">#REF!</definedName>
    <definedName name="f0">#REF!</definedName>
    <definedName name="f00" localSheetId="0">#REF!</definedName>
    <definedName name="f00" localSheetId="1">#REF!</definedName>
    <definedName name="f00" localSheetId="2">#REF!</definedName>
    <definedName name="f00">#REF!</definedName>
    <definedName name="jhfjuyf6654646" localSheetId="0">#REF!</definedName>
    <definedName name="jhfjuyf6654646">#REF!</definedName>
    <definedName name="jhsdhfj136" localSheetId="0">#REF!</definedName>
    <definedName name="jhsdhfj136">#REF!</definedName>
    <definedName name="k" localSheetId="0">#REF!</definedName>
    <definedName name="k">#REF!</definedName>
    <definedName name="khkjkklk445" localSheetId="0">#REF!</definedName>
    <definedName name="khkjkklk445">#REF!</definedName>
    <definedName name="kkgfdikg122" localSheetId="0">#REF!</definedName>
    <definedName name="kkgfdikg122">#REF!</definedName>
    <definedName name="LN" localSheetId="0">#REF!</definedName>
    <definedName name="LN">#REF!</definedName>
    <definedName name="LNfibviobroe" localSheetId="0">#REF!</definedName>
    <definedName name="LNfibviobroe">#REF!</definedName>
    <definedName name="mexan" localSheetId="0">#REF!</definedName>
    <definedName name="mexan" localSheetId="1">#REF!</definedName>
    <definedName name="mexan" localSheetId="2">#REF!</definedName>
    <definedName name="mexan">#REF!</definedName>
    <definedName name="mmm" localSheetId="0">#REF!</definedName>
    <definedName name="mmm" localSheetId="1">#REF!</definedName>
    <definedName name="mmm" localSheetId="2">#REF!</definedName>
    <definedName name="mmm">#REF!</definedName>
    <definedName name="nyu" localSheetId="0">#REF!</definedName>
    <definedName name="nyu">#REF!</definedName>
    <definedName name="sjbcjkcdlajskl" localSheetId="0">#REF!</definedName>
    <definedName name="sjbcjkcdlajskl">#REF!</definedName>
    <definedName name="sjhiglkkf2346" localSheetId="0">#REF!</definedName>
    <definedName name="sjhiglkkf2346">#REF!</definedName>
    <definedName name="sssss" localSheetId="0">#REF!</definedName>
    <definedName name="sssss">#REF!</definedName>
    <definedName name="wj.vvsrtjetykuk" localSheetId="0">#REF!</definedName>
    <definedName name="wj.vvsrtjetykuk">#REF!</definedName>
    <definedName name="ааа" localSheetId="0">#REF!</definedName>
    <definedName name="ааа" localSheetId="1">#REF!</definedName>
    <definedName name="ааа" localSheetId="2">#REF!</definedName>
    <definedName name="ааа">#REF!</definedName>
    <definedName name="АЕР" localSheetId="0">#REF!</definedName>
    <definedName name="АЕР" localSheetId="1">#REF!</definedName>
    <definedName name="АЕР" localSheetId="2">#REF!</definedName>
    <definedName name="АЕР">#REF!</definedName>
    <definedName name="гфжжжж" localSheetId="0">#REF!</definedName>
    <definedName name="гфжжжж">#REF!</definedName>
    <definedName name="дкыуыук" localSheetId="0">#REF!</definedName>
    <definedName name="дкыуыук">#REF!</definedName>
    <definedName name="дфдсн" localSheetId="0">#REF!</definedName>
    <definedName name="дфдсн">#REF!</definedName>
    <definedName name="_xlnm.Print_Titles" localSheetId="0">'2. փոխհատուցում'!$20:$20</definedName>
    <definedName name="_xlnm.Print_Titles" localSheetId="1">'ծավալաթերթ հայ.'!$20:$20</definedName>
    <definedName name="_xlnm.Print_Titles" localSheetId="2">'ծավալաթերթ ռուս'!$20:$20</definedName>
    <definedName name="кжгхоырыр45" localSheetId="0">#REF!</definedName>
    <definedName name="кжгхоырыр45">#REF!</definedName>
    <definedName name="лвхйиоеррхбгио" localSheetId="0">#REF!</definedName>
    <definedName name="лвхйиоеррхбгио">#REF!</definedName>
    <definedName name="лн1" localSheetId="0">#REF!</definedName>
    <definedName name="лн1">#REF!</definedName>
    <definedName name="лн2" localSheetId="0">#REF!</definedName>
    <definedName name="лн2">#REF!</definedName>
    <definedName name="мм" localSheetId="0">#REF!</definedName>
    <definedName name="мм" localSheetId="1">#REF!</definedName>
    <definedName name="мм" localSheetId="2">#REF!</definedName>
    <definedName name="мм">#REF!</definedName>
    <definedName name="ммм" localSheetId="0">#REF!</definedName>
    <definedName name="ммм" localSheetId="1">#REF!</definedName>
    <definedName name="ммм" localSheetId="2">#REF!</definedName>
    <definedName name="ммм">#REF!</definedName>
    <definedName name="_xlnm.Print_Area" localSheetId="0">'2. փոխհատուցում'!$A$1:$U$26</definedName>
    <definedName name="_xlnm.Print_Area" localSheetId="1">'ծավալաթերթ հայ.'!$A$1:$W$92</definedName>
    <definedName name="_xlnm.Print_Area" localSheetId="2">'ծավալաթերթ ռուս'!$A$1:$W$92</definedName>
    <definedName name="склжхилсхснхе0111" localSheetId="0">#REF!</definedName>
    <definedName name="склжхилсхснхе0111">#REF!</definedName>
    <definedName name="сссс" localSheetId="0">#REF!</definedName>
    <definedName name="сссс">#REF!</definedName>
    <definedName name="тит76и67о7" localSheetId="0">#REF!</definedName>
    <definedName name="тит76и67о7">#REF!</definedName>
    <definedName name="флкбфл1225д" localSheetId="0">#REF!</definedName>
    <definedName name="флкбфл1225д">#REF!</definedName>
    <definedName name="фмнмцхйфйгк1" localSheetId="0">#REF!</definedName>
    <definedName name="фмнмцхйфйгк1">#REF!</definedName>
    <definedName name="хйфйдкфклгл" localSheetId="0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5" i="26" l="1"/>
  <c r="A76" i="26" s="1"/>
  <c r="A77" i="26" s="1"/>
  <c r="A78" i="26" s="1"/>
  <c r="A79" i="26" s="1"/>
  <c r="A80" i="26" s="1"/>
  <c r="A82" i="26" s="1"/>
  <c r="A83" i="26" s="1"/>
  <c r="A84" i="26" s="1"/>
  <c r="A85" i="26" s="1"/>
  <c r="A86" i="26" s="1"/>
  <c r="A22" i="26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X90" i="26" l="1"/>
  <c r="R86" i="26"/>
  <c r="S86" i="26" s="1"/>
  <c r="T86" i="26" s="1"/>
  <c r="E86" i="26"/>
  <c r="W86" i="26" s="1"/>
  <c r="R85" i="26"/>
  <c r="S85" i="26" s="1"/>
  <c r="E85" i="26"/>
  <c r="W85" i="26" s="1"/>
  <c r="W84" i="26"/>
  <c r="U84" i="26"/>
  <c r="R84" i="26"/>
  <c r="S84" i="26" s="1"/>
  <c r="E84" i="26"/>
  <c r="R83" i="26"/>
  <c r="S83" i="26" s="1"/>
  <c r="F83" i="26"/>
  <c r="R82" i="26"/>
  <c r="S82" i="26" s="1"/>
  <c r="F82" i="26"/>
  <c r="E82" i="26"/>
  <c r="W82" i="26" s="1"/>
  <c r="W81" i="26"/>
  <c r="R80" i="26"/>
  <c r="S80" i="26" s="1"/>
  <c r="I80" i="26"/>
  <c r="F80" i="26"/>
  <c r="E80" i="26"/>
  <c r="W80" i="26" s="1"/>
  <c r="U79" i="26"/>
  <c r="R79" i="26"/>
  <c r="S79" i="26" s="1"/>
  <c r="I79" i="26"/>
  <c r="F79" i="26"/>
  <c r="E79" i="26"/>
  <c r="W79" i="26" s="1"/>
  <c r="R78" i="26"/>
  <c r="S78" i="26" s="1"/>
  <c r="E78" i="26"/>
  <c r="W78" i="26" s="1"/>
  <c r="R77" i="26"/>
  <c r="S77" i="26" s="1"/>
  <c r="E77" i="26"/>
  <c r="W77" i="26" s="1"/>
  <c r="R76" i="26"/>
  <c r="S76" i="26" s="1"/>
  <c r="E76" i="26"/>
  <c r="W76" i="26" s="1"/>
  <c r="R75" i="26"/>
  <c r="S75" i="26" s="1"/>
  <c r="E75" i="26"/>
  <c r="U75" i="26" s="1"/>
  <c r="R74" i="26"/>
  <c r="S74" i="26" s="1"/>
  <c r="I74" i="26"/>
  <c r="F74" i="26"/>
  <c r="W73" i="26"/>
  <c r="U73" i="26"/>
  <c r="W72" i="26"/>
  <c r="U72" i="26"/>
  <c r="R72" i="26"/>
  <c r="S72" i="26" s="1"/>
  <c r="T72" i="26" s="1"/>
  <c r="R71" i="26"/>
  <c r="S71" i="26" s="1"/>
  <c r="E71" i="26"/>
  <c r="W71" i="26" s="1"/>
  <c r="W70" i="26"/>
  <c r="U70" i="26"/>
  <c r="R70" i="26"/>
  <c r="S70" i="26" s="1"/>
  <c r="T70" i="26" s="1"/>
  <c r="R69" i="26"/>
  <c r="S69" i="26" s="1"/>
  <c r="E69" i="26"/>
  <c r="U69" i="26" s="1"/>
  <c r="W68" i="26"/>
  <c r="U68" i="26"/>
  <c r="R68" i="26"/>
  <c r="S68" i="26" s="1"/>
  <c r="T68" i="26" s="1"/>
  <c r="W67" i="26"/>
  <c r="U67" i="26"/>
  <c r="R67" i="26"/>
  <c r="S67" i="26" s="1"/>
  <c r="T67" i="26" s="1"/>
  <c r="W66" i="26"/>
  <c r="R66" i="26"/>
  <c r="S66" i="26" s="1"/>
  <c r="T66" i="26" s="1"/>
  <c r="F66" i="26"/>
  <c r="W65" i="26"/>
  <c r="U65" i="26"/>
  <c r="R65" i="26"/>
  <c r="S65" i="26" s="1"/>
  <c r="T65" i="26" s="1"/>
  <c r="F65" i="26"/>
  <c r="W64" i="26"/>
  <c r="U64" i="26"/>
  <c r="S64" i="26"/>
  <c r="T64" i="26" s="1"/>
  <c r="W63" i="26"/>
  <c r="U63" i="26"/>
  <c r="R63" i="26"/>
  <c r="S63" i="26" s="1"/>
  <c r="T63" i="26" s="1"/>
  <c r="W62" i="26"/>
  <c r="R62" i="26"/>
  <c r="S62" i="26" s="1"/>
  <c r="T62" i="26" s="1"/>
  <c r="W61" i="26"/>
  <c r="R61" i="26"/>
  <c r="S61" i="26" s="1"/>
  <c r="T61" i="26" s="1"/>
  <c r="W60" i="26"/>
  <c r="U60" i="26"/>
  <c r="R60" i="26"/>
  <c r="S60" i="26" s="1"/>
  <c r="T60" i="26" s="1"/>
  <c r="W59" i="26"/>
  <c r="U59" i="26"/>
  <c r="R59" i="26"/>
  <c r="S59" i="26" s="1"/>
  <c r="T59" i="26" s="1"/>
  <c r="W58" i="26"/>
  <c r="U58" i="26"/>
  <c r="R58" i="26"/>
  <c r="S58" i="26" s="1"/>
  <c r="T58" i="26" s="1"/>
  <c r="W57" i="26"/>
  <c r="R57" i="26"/>
  <c r="S57" i="26" s="1"/>
  <c r="T57" i="26" s="1"/>
  <c r="I57" i="26"/>
  <c r="W56" i="26"/>
  <c r="R56" i="26"/>
  <c r="S56" i="26" s="1"/>
  <c r="T56" i="26" s="1"/>
  <c r="W55" i="26"/>
  <c r="U55" i="26"/>
  <c r="R55" i="26"/>
  <c r="S55" i="26" s="1"/>
  <c r="T55" i="26" s="1"/>
  <c r="I55" i="26"/>
  <c r="F55" i="26"/>
  <c r="W54" i="26"/>
  <c r="R54" i="26"/>
  <c r="S54" i="26" s="1"/>
  <c r="T54" i="26" s="1"/>
  <c r="I54" i="26"/>
  <c r="F54" i="26"/>
  <c r="W53" i="26"/>
  <c r="U53" i="26"/>
  <c r="R53" i="26"/>
  <c r="S53" i="26" s="1"/>
  <c r="T53" i="26" s="1"/>
  <c r="I53" i="26"/>
  <c r="F53" i="26"/>
  <c r="R52" i="26"/>
  <c r="S52" i="26" s="1"/>
  <c r="E52" i="26"/>
  <c r="W52" i="26" s="1"/>
  <c r="W51" i="26"/>
  <c r="R51" i="26"/>
  <c r="S51" i="26" s="1"/>
  <c r="T51" i="26" s="1"/>
  <c r="F51" i="26"/>
  <c r="W50" i="26"/>
  <c r="R50" i="26"/>
  <c r="S50" i="26" s="1"/>
  <c r="T50" i="26" s="1"/>
  <c r="F50" i="26"/>
  <c r="W49" i="26"/>
  <c r="R49" i="26"/>
  <c r="S49" i="26" s="1"/>
  <c r="T49" i="26" s="1"/>
  <c r="I49" i="26"/>
  <c r="F49" i="26"/>
  <c r="W48" i="26"/>
  <c r="S48" i="26"/>
  <c r="T48" i="26" s="1"/>
  <c r="R48" i="26"/>
  <c r="I48" i="26"/>
  <c r="F48" i="26"/>
  <c r="W47" i="26"/>
  <c r="R47" i="26"/>
  <c r="S47" i="26" s="1"/>
  <c r="T47" i="26" s="1"/>
  <c r="W46" i="26"/>
  <c r="R46" i="26"/>
  <c r="S46" i="26" s="1"/>
  <c r="T46" i="26" s="1"/>
  <c r="W45" i="26"/>
  <c r="R45" i="26"/>
  <c r="S45" i="26" s="1"/>
  <c r="T45" i="26" s="1"/>
  <c r="W44" i="26"/>
  <c r="U44" i="26"/>
  <c r="R44" i="26"/>
  <c r="S44" i="26" s="1"/>
  <c r="T44" i="26" s="1"/>
  <c r="I44" i="26"/>
  <c r="F44" i="26"/>
  <c r="W43" i="26"/>
  <c r="U43" i="26"/>
  <c r="R43" i="26"/>
  <c r="S43" i="26" s="1"/>
  <c r="T43" i="26" s="1"/>
  <c r="I43" i="26"/>
  <c r="F43" i="26"/>
  <c r="W42" i="26"/>
  <c r="U42" i="26"/>
  <c r="R42" i="26"/>
  <c r="S42" i="26" s="1"/>
  <c r="T42" i="26" s="1"/>
  <c r="I42" i="26"/>
  <c r="F42" i="26"/>
  <c r="W41" i="26"/>
  <c r="U41" i="26"/>
  <c r="R41" i="26"/>
  <c r="S41" i="26" s="1"/>
  <c r="T41" i="26" s="1"/>
  <c r="I41" i="26"/>
  <c r="F41" i="26"/>
  <c r="W40" i="26"/>
  <c r="U40" i="26"/>
  <c r="R40" i="26"/>
  <c r="S40" i="26" s="1"/>
  <c r="T40" i="26" s="1"/>
  <c r="I40" i="26"/>
  <c r="F40" i="26"/>
  <c r="W39" i="26"/>
  <c r="U39" i="26"/>
  <c r="R39" i="26"/>
  <c r="S39" i="26" s="1"/>
  <c r="T39" i="26" s="1"/>
  <c r="I39" i="26"/>
  <c r="F39" i="26"/>
  <c r="R38" i="26"/>
  <c r="S38" i="26" s="1"/>
  <c r="I38" i="26"/>
  <c r="F38" i="26"/>
  <c r="E38" i="26"/>
  <c r="W38" i="26" s="1"/>
  <c r="R37" i="26"/>
  <c r="S37" i="26" s="1"/>
  <c r="I37" i="26"/>
  <c r="F37" i="26"/>
  <c r="E37" i="26"/>
  <c r="U37" i="26" s="1"/>
  <c r="W36" i="26"/>
  <c r="U36" i="26"/>
  <c r="R36" i="26"/>
  <c r="S36" i="26" s="1"/>
  <c r="T36" i="26" s="1"/>
  <c r="W35" i="26"/>
  <c r="U35" i="26"/>
  <c r="R35" i="26"/>
  <c r="S35" i="26" s="1"/>
  <c r="T35" i="26" s="1"/>
  <c r="W34" i="26"/>
  <c r="U34" i="26"/>
  <c r="R34" i="26"/>
  <c r="S34" i="26" s="1"/>
  <c r="T34" i="26" s="1"/>
  <c r="W33" i="26"/>
  <c r="U33" i="26"/>
  <c r="R33" i="26"/>
  <c r="S33" i="26" s="1"/>
  <c r="T33" i="26" s="1"/>
  <c r="R32" i="26"/>
  <c r="S32" i="26" s="1"/>
  <c r="I32" i="26"/>
  <c r="F32" i="26"/>
  <c r="E32" i="26"/>
  <c r="W32" i="26" s="1"/>
  <c r="W31" i="26"/>
  <c r="U31" i="26"/>
  <c r="R31" i="26"/>
  <c r="S31" i="26" s="1"/>
  <c r="T31" i="26" s="1"/>
  <c r="I31" i="26"/>
  <c r="F31" i="26"/>
  <c r="W30" i="26"/>
  <c r="U30" i="26"/>
  <c r="R30" i="26"/>
  <c r="S30" i="26" s="1"/>
  <c r="T30" i="26" s="1"/>
  <c r="I30" i="26"/>
  <c r="W29" i="26"/>
  <c r="U29" i="26"/>
  <c r="S29" i="26"/>
  <c r="T29" i="26" s="1"/>
  <c r="W28" i="26"/>
  <c r="U28" i="26"/>
  <c r="R28" i="26"/>
  <c r="S28" i="26" s="1"/>
  <c r="T28" i="26" s="1"/>
  <c r="I28" i="26"/>
  <c r="F28" i="26"/>
  <c r="R27" i="26"/>
  <c r="S27" i="26" s="1"/>
  <c r="I27" i="26"/>
  <c r="F27" i="26"/>
  <c r="E27" i="26"/>
  <c r="W27" i="26" s="1"/>
  <c r="R26" i="26"/>
  <c r="S26" i="26" s="1"/>
  <c r="I26" i="26"/>
  <c r="F26" i="26"/>
  <c r="E26" i="26"/>
  <c r="U26" i="26" s="1"/>
  <c r="W25" i="26"/>
  <c r="U25" i="26"/>
  <c r="R25" i="26"/>
  <c r="S25" i="26" s="1"/>
  <c r="T25" i="26" s="1"/>
  <c r="I25" i="26"/>
  <c r="F25" i="26"/>
  <c r="W24" i="26"/>
  <c r="R24" i="26"/>
  <c r="S24" i="26" s="1"/>
  <c r="T24" i="26" s="1"/>
  <c r="W23" i="26"/>
  <c r="U23" i="26"/>
  <c r="U87" i="26" s="1"/>
  <c r="R23" i="26"/>
  <c r="S23" i="26" s="1"/>
  <c r="T23" i="26" s="1"/>
  <c r="W22" i="26"/>
  <c r="R22" i="26"/>
  <c r="S22" i="26" s="1"/>
  <c r="T22" i="26" s="1"/>
  <c r="W21" i="26"/>
  <c r="R21" i="26"/>
  <c r="S21" i="26" s="1"/>
  <c r="T21" i="26" s="1"/>
  <c r="T87" i="26" s="1"/>
  <c r="F21" i="26"/>
  <c r="W22" i="16"/>
  <c r="W23" i="16"/>
  <c r="W24" i="16"/>
  <c r="W25" i="16"/>
  <c r="W28" i="16"/>
  <c r="W29" i="16"/>
  <c r="W30" i="16"/>
  <c r="W31" i="16"/>
  <c r="W33" i="16"/>
  <c r="W34" i="16"/>
  <c r="W35" i="16"/>
  <c r="W36" i="16"/>
  <c r="W39" i="16"/>
  <c r="W40" i="16"/>
  <c r="W41" i="16"/>
  <c r="W42" i="16"/>
  <c r="W43" i="16"/>
  <c r="W44" i="16"/>
  <c r="W45" i="16"/>
  <c r="W46" i="16"/>
  <c r="W47" i="16"/>
  <c r="W48" i="16"/>
  <c r="W49" i="16"/>
  <c r="W50" i="16"/>
  <c r="W51" i="16"/>
  <c r="W53" i="16"/>
  <c r="W54" i="16"/>
  <c r="W55" i="16"/>
  <c r="W56" i="16"/>
  <c r="W57" i="16"/>
  <c r="W58" i="16"/>
  <c r="W59" i="16"/>
  <c r="W60" i="16"/>
  <c r="W61" i="16"/>
  <c r="W62" i="16"/>
  <c r="W63" i="16"/>
  <c r="W64" i="16"/>
  <c r="W65" i="16"/>
  <c r="W66" i="16"/>
  <c r="W67" i="16"/>
  <c r="W68" i="16"/>
  <c r="W70" i="16"/>
  <c r="W72" i="16"/>
  <c r="W73" i="16"/>
  <c r="W81" i="16"/>
  <c r="W21" i="16"/>
  <c r="U71" i="26" l="1"/>
  <c r="T80" i="26"/>
  <c r="T77" i="26"/>
  <c r="T38" i="26"/>
  <c r="U38" i="26"/>
  <c r="U86" i="26"/>
  <c r="W69" i="26"/>
  <c r="W75" i="26"/>
  <c r="U80" i="26"/>
  <c r="W26" i="26"/>
  <c r="T79" i="26"/>
  <c r="E83" i="26"/>
  <c r="W83" i="26" s="1"/>
  <c r="T52" i="26"/>
  <c r="U77" i="26"/>
  <c r="T84" i="26"/>
  <c r="T71" i="26"/>
  <c r="T37" i="26"/>
  <c r="T76" i="26"/>
  <c r="U76" i="26"/>
  <c r="T85" i="26"/>
  <c r="T27" i="26"/>
  <c r="W37" i="26"/>
  <c r="T78" i="26"/>
  <c r="U85" i="26"/>
  <c r="U27" i="26"/>
  <c r="T32" i="26"/>
  <c r="U78" i="26"/>
  <c r="U32" i="26"/>
  <c r="T26" i="26"/>
  <c r="T69" i="26"/>
  <c r="E74" i="26"/>
  <c r="T75" i="26"/>
  <c r="T82" i="26"/>
  <c r="E86" i="16"/>
  <c r="W86" i="16" s="1"/>
  <c r="E85" i="16"/>
  <c r="W85" i="16" s="1"/>
  <c r="E84" i="16"/>
  <c r="W84" i="16" s="1"/>
  <c r="F83" i="16"/>
  <c r="F82" i="16"/>
  <c r="E82" i="16"/>
  <c r="W82" i="16" s="1"/>
  <c r="I80" i="16"/>
  <c r="F80" i="16"/>
  <c r="I79" i="16"/>
  <c r="F79" i="16"/>
  <c r="E79" i="16"/>
  <c r="W79" i="16" s="1"/>
  <c r="E78" i="16"/>
  <c r="W78" i="16" s="1"/>
  <c r="E77" i="16"/>
  <c r="W77" i="16" s="1"/>
  <c r="E76" i="16"/>
  <c r="W76" i="16" s="1"/>
  <c r="E75" i="16"/>
  <c r="W75" i="16" s="1"/>
  <c r="A75" i="16"/>
  <c r="A76" i="16" s="1"/>
  <c r="A77" i="16" s="1"/>
  <c r="A78" i="16" s="1"/>
  <c r="A79" i="16" s="1"/>
  <c r="A80" i="16" s="1"/>
  <c r="A82" i="16" s="1"/>
  <c r="A83" i="16" s="1"/>
  <c r="A84" i="16" s="1"/>
  <c r="A85" i="16" s="1"/>
  <c r="A86" i="16" s="1"/>
  <c r="I74" i="16"/>
  <c r="F74" i="16"/>
  <c r="U73" i="16"/>
  <c r="E71" i="16"/>
  <c r="W71" i="16" s="1"/>
  <c r="E69" i="16"/>
  <c r="W69" i="16" s="1"/>
  <c r="U67" i="16"/>
  <c r="F66" i="16"/>
  <c r="F65" i="16"/>
  <c r="U60" i="16"/>
  <c r="I57" i="16"/>
  <c r="U55" i="16"/>
  <c r="I55" i="16"/>
  <c r="F55" i="16"/>
  <c r="I54" i="16"/>
  <c r="F54" i="16"/>
  <c r="U53" i="16"/>
  <c r="I53" i="16"/>
  <c r="F53" i="16"/>
  <c r="E52" i="16"/>
  <c r="W52" i="16" s="1"/>
  <c r="F51" i="16"/>
  <c r="F50" i="16"/>
  <c r="I49" i="16"/>
  <c r="F49" i="16"/>
  <c r="I48" i="16"/>
  <c r="F48" i="16"/>
  <c r="I44" i="16"/>
  <c r="F44" i="16"/>
  <c r="I43" i="16"/>
  <c r="F43" i="16"/>
  <c r="I42" i="16"/>
  <c r="F42" i="16"/>
  <c r="I41" i="16"/>
  <c r="F41" i="16"/>
  <c r="I40" i="16"/>
  <c r="F40" i="16"/>
  <c r="I39" i="16"/>
  <c r="F39" i="16"/>
  <c r="I38" i="16"/>
  <c r="F38" i="16"/>
  <c r="E38" i="16"/>
  <c r="W38" i="16" s="1"/>
  <c r="I37" i="16"/>
  <c r="F37" i="16"/>
  <c r="E37" i="16"/>
  <c r="W37" i="16" s="1"/>
  <c r="I32" i="16"/>
  <c r="F32" i="16"/>
  <c r="E32" i="16"/>
  <c r="W32" i="16" s="1"/>
  <c r="I31" i="16"/>
  <c r="F31" i="16"/>
  <c r="I30" i="16"/>
  <c r="I28" i="16"/>
  <c r="F28" i="16"/>
  <c r="I27" i="16"/>
  <c r="F27" i="16"/>
  <c r="E27" i="16"/>
  <c r="W27" i="16" s="1"/>
  <c r="I26" i="16"/>
  <c r="F26" i="16"/>
  <c r="E26" i="16"/>
  <c r="W26" i="16" s="1"/>
  <c r="I25" i="16"/>
  <c r="F25" i="16"/>
  <c r="AC22" i="16"/>
  <c r="A22" i="16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F21" i="16"/>
  <c r="T83" i="26" l="1"/>
  <c r="W74" i="26"/>
  <c r="W87" i="26" s="1"/>
  <c r="W88" i="26" s="1"/>
  <c r="W89" i="26" s="1"/>
  <c r="W90" i="26" s="1"/>
  <c r="Y90" i="26" s="1"/>
  <c r="U74" i="26"/>
  <c r="T74" i="26"/>
  <c r="E80" i="16"/>
  <c r="W80" i="16" s="1"/>
  <c r="E83" i="16"/>
  <c r="W83" i="16" s="1"/>
  <c r="E74" i="16"/>
  <c r="W74" i="16" s="1"/>
  <c r="AG16" i="16" l="1"/>
  <c r="AH16" i="16" s="1"/>
  <c r="AG17" i="16"/>
  <c r="AH17" i="16" s="1"/>
  <c r="AG18" i="16"/>
  <c r="AH18" i="16" s="1"/>
  <c r="AG15" i="16"/>
  <c r="AH15" i="16" s="1"/>
  <c r="AH19" i="16" l="1"/>
  <c r="Q13" i="26" l="1"/>
  <c r="J13" i="26"/>
  <c r="N11" i="26"/>
  <c r="D11" i="26"/>
  <c r="P9" i="26"/>
  <c r="C9" i="26"/>
  <c r="V14" i="26" l="1"/>
  <c r="V94" i="26" l="1"/>
  <c r="U14" i="26" l="1"/>
  <c r="U14" i="16" l="1"/>
  <c r="R60" i="16" l="1"/>
  <c r="S60" i="16" s="1"/>
  <c r="T60" i="16" s="1"/>
  <c r="R62" i="16"/>
  <c r="S62" i="16" s="1"/>
  <c r="T62" i="16" s="1"/>
  <c r="R66" i="16"/>
  <c r="S66" i="16" s="1"/>
  <c r="T66" i="16" s="1"/>
  <c r="R58" i="16"/>
  <c r="R59" i="16"/>
  <c r="R61" i="16"/>
  <c r="S61" i="16" s="1"/>
  <c r="T61" i="16" s="1"/>
  <c r="Q13" i="25" l="1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C9" i="16" l="1"/>
  <c r="Q13" i="16"/>
  <c r="N11" i="16"/>
  <c r="J13" i="16"/>
  <c r="AD19" i="16"/>
  <c r="AB19" i="16" s="1"/>
  <c r="AC18" i="16"/>
  <c r="AC17" i="16"/>
  <c r="AC16" i="16"/>
  <c r="R72" i="16" l="1"/>
  <c r="R50" i="16"/>
  <c r="S50" i="16" s="1"/>
  <c r="T50" i="16" s="1"/>
  <c r="R65" i="16"/>
  <c r="U86" i="16"/>
  <c r="U74" i="16"/>
  <c r="U35" i="16"/>
  <c r="U68" i="16"/>
  <c r="U39" i="16"/>
  <c r="U28" i="16"/>
  <c r="U75" i="16"/>
  <c r="U33" i="16"/>
  <c r="U85" i="16"/>
  <c r="U65" i="16"/>
  <c r="U84" i="16"/>
  <c r="U36" i="16"/>
  <c r="U63" i="16"/>
  <c r="U70" i="16"/>
  <c r="U23" i="16"/>
  <c r="U76" i="16"/>
  <c r="U37" i="16"/>
  <c r="U34" i="16"/>
  <c r="U77" i="16"/>
  <c r="U30" i="16"/>
  <c r="U78" i="16"/>
  <c r="U80" i="16"/>
  <c r="U32" i="16"/>
  <c r="R56" i="16"/>
  <c r="S56" i="16" s="1"/>
  <c r="T56" i="16" s="1"/>
  <c r="R52" i="16"/>
  <c r="S52" i="16" s="1"/>
  <c r="T52" i="16" s="1"/>
  <c r="R57" i="16"/>
  <c r="S57" i="16" s="1"/>
  <c r="T57" i="16" s="1"/>
  <c r="AD18" i="16"/>
  <c r="AB18" i="16" s="1"/>
  <c r="AD17" i="16"/>
  <c r="AB17" i="16" s="1"/>
  <c r="AD16" i="16"/>
  <c r="AB16" i="16" s="1"/>
  <c r="AD15" i="16"/>
  <c r="AB15" i="16" s="1"/>
  <c r="U27" i="16" l="1"/>
  <c r="R26" i="16"/>
  <c r="R68" i="16"/>
  <c r="R78" i="16"/>
  <c r="S78" i="16" s="1"/>
  <c r="T78" i="16" s="1"/>
  <c r="R32" i="16"/>
  <c r="S32" i="16" s="1"/>
  <c r="T32" i="16" s="1"/>
  <c r="R28" i="16"/>
  <c r="S28" i="16" s="1"/>
  <c r="T28" i="16" s="1"/>
  <c r="R36" i="16"/>
  <c r="S36" i="16" s="1"/>
  <c r="T36" i="16" s="1"/>
  <c r="R80" i="16"/>
  <c r="S80" i="16" s="1"/>
  <c r="T80" i="16" s="1"/>
  <c r="R69" i="16"/>
  <c r="U79" i="16"/>
  <c r="R84" i="16"/>
  <c r="S84" i="16" s="1"/>
  <c r="T84" i="16" s="1"/>
  <c r="R21" i="16"/>
  <c r="S21" i="16" s="1"/>
  <c r="T21" i="16" s="1"/>
  <c r="U42" i="16"/>
  <c r="R70" i="16"/>
  <c r="S70" i="16" s="1"/>
  <c r="T70" i="16" s="1"/>
  <c r="R86" i="16"/>
  <c r="S86" i="16" s="1"/>
  <c r="T86" i="16" s="1"/>
  <c r="U43" i="16"/>
  <c r="R76" i="16"/>
  <c r="S76" i="16" s="1"/>
  <c r="T76" i="16" s="1"/>
  <c r="U38" i="16"/>
  <c r="U72" i="16"/>
  <c r="U25" i="16"/>
  <c r="R22" i="16"/>
  <c r="S22" i="16" s="1"/>
  <c r="T22" i="16" s="1"/>
  <c r="R27" i="16"/>
  <c r="S27" i="16" s="1"/>
  <c r="T27" i="16" s="1"/>
  <c r="R49" i="16"/>
  <c r="S49" i="16" s="1"/>
  <c r="T49" i="16" s="1"/>
  <c r="R35" i="16"/>
  <c r="S35" i="16" s="1"/>
  <c r="T35" i="16" s="1"/>
  <c r="R42" i="16"/>
  <c r="R33" i="16"/>
  <c r="S33" i="16" s="1"/>
  <c r="T33" i="16" s="1"/>
  <c r="R30" i="16"/>
  <c r="S30" i="16" s="1"/>
  <c r="T30" i="16" s="1"/>
  <c r="R31" i="16"/>
  <c r="R75" i="16"/>
  <c r="S75" i="16" s="1"/>
  <c r="T75" i="16" s="1"/>
  <c r="R77" i="16"/>
  <c r="S77" i="16" s="1"/>
  <c r="T77" i="16" s="1"/>
  <c r="U71" i="16"/>
  <c r="U69" i="16"/>
  <c r="U44" i="16"/>
  <c r="R83" i="16"/>
  <c r="S83" i="16" s="1"/>
  <c r="T83" i="16" s="1"/>
  <c r="R45" i="16"/>
  <c r="S45" i="16" s="1"/>
  <c r="T45" i="16" s="1"/>
  <c r="R44" i="16"/>
  <c r="U26" i="16"/>
  <c r="R25" i="16"/>
  <c r="S68" i="16"/>
  <c r="T68" i="16" s="1"/>
  <c r="R46" i="16"/>
  <c r="S46" i="16" s="1"/>
  <c r="T46" i="16" s="1"/>
  <c r="R71" i="16"/>
  <c r="R34" i="16"/>
  <c r="S34" i="16" s="1"/>
  <c r="T34" i="16" s="1"/>
  <c r="R40" i="16"/>
  <c r="R23" i="16"/>
  <c r="S23" i="16" s="1"/>
  <c r="T23" i="16" s="1"/>
  <c r="U59" i="16"/>
  <c r="S59" i="16"/>
  <c r="T59" i="16" s="1"/>
  <c r="U64" i="16"/>
  <c r="S64" i="16"/>
  <c r="T64" i="16" s="1"/>
  <c r="R82" i="16"/>
  <c r="S82" i="16" s="1"/>
  <c r="T82" i="16" s="1"/>
  <c r="R51" i="16"/>
  <c r="S51" i="16" s="1"/>
  <c r="T51" i="16" s="1"/>
  <c r="R41" i="16"/>
  <c r="R38" i="16"/>
  <c r="U31" i="16"/>
  <c r="R48" i="16"/>
  <c r="S48" i="16" s="1"/>
  <c r="T48" i="16" s="1"/>
  <c r="S65" i="16"/>
  <c r="T65" i="16" s="1"/>
  <c r="R43" i="16"/>
  <c r="R63" i="16"/>
  <c r="S63" i="16" s="1"/>
  <c r="T63" i="16" s="1"/>
  <c r="S29" i="16"/>
  <c r="T29" i="16" s="1"/>
  <c r="U29" i="16"/>
  <c r="R53" i="16"/>
  <c r="S53" i="16" s="1"/>
  <c r="T53" i="16" s="1"/>
  <c r="R67" i="16"/>
  <c r="S67" i="16" s="1"/>
  <c r="T67" i="16" s="1"/>
  <c r="R37" i="16"/>
  <c r="S37" i="16" s="1"/>
  <c r="T37" i="16" s="1"/>
  <c r="U58" i="16"/>
  <c r="S58" i="16"/>
  <c r="T58" i="16" s="1"/>
  <c r="U40" i="16"/>
  <c r="R79" i="16"/>
  <c r="R47" i="16"/>
  <c r="S47" i="16" s="1"/>
  <c r="T47" i="16" s="1"/>
  <c r="R54" i="16"/>
  <c r="S54" i="16" s="1"/>
  <c r="T54" i="16" s="1"/>
  <c r="R24" i="16"/>
  <c r="S24" i="16" s="1"/>
  <c r="T24" i="16" s="1"/>
  <c r="U41" i="16"/>
  <c r="R39" i="16"/>
  <c r="S39" i="16" s="1"/>
  <c r="T39" i="16" s="1"/>
  <c r="R55" i="16"/>
  <c r="S55" i="16" s="1"/>
  <c r="T55" i="16" s="1"/>
  <c r="R74" i="16"/>
  <c r="S74" i="16" s="1"/>
  <c r="T74" i="16" s="1"/>
  <c r="R85" i="16"/>
  <c r="S85" i="16" s="1"/>
  <c r="T85" i="16" s="1"/>
  <c r="AH9" i="16"/>
  <c r="V14" i="16"/>
  <c r="S43" i="16" l="1"/>
  <c r="T43" i="16" s="1"/>
  <c r="S38" i="16"/>
  <c r="T38" i="16" s="1"/>
  <c r="S31" i="16"/>
  <c r="T31" i="16" s="1"/>
  <c r="S72" i="16"/>
  <c r="T72" i="16" s="1"/>
  <c r="S25" i="16"/>
  <c r="T25" i="16" s="1"/>
  <c r="S42" i="16"/>
  <c r="T42" i="16" s="1"/>
  <c r="S79" i="16"/>
  <c r="T79" i="16" s="1"/>
  <c r="S69" i="16"/>
  <c r="T69" i="16" s="1"/>
  <c r="S40" i="16"/>
  <c r="T40" i="16" s="1"/>
  <c r="S71" i="16"/>
  <c r="T71" i="16" s="1"/>
  <c r="S26" i="16"/>
  <c r="T26" i="16" s="1"/>
  <c r="S44" i="16"/>
  <c r="T44" i="16" s="1"/>
  <c r="S41" i="16"/>
  <c r="T41" i="16" s="1"/>
  <c r="U87" i="16"/>
  <c r="T87" i="16" l="1"/>
  <c r="P9" i="16" l="1"/>
  <c r="W87" i="16" l="1"/>
  <c r="W88" i="16" s="1"/>
  <c r="W89" i="16" s="1"/>
  <c r="W90" i="16" s="1"/>
  <c r="X90" i="16" l="1"/>
  <c r="Y90" i="16" l="1"/>
</calcChain>
</file>

<file path=xl/sharedStrings.xml><?xml version="1.0" encoding="utf-8"?>
<sst xmlns="http://schemas.openxmlformats.org/spreadsheetml/2006/main" count="557" uniqueCount="280">
  <si>
    <t>հազ. դրամ</t>
  </si>
  <si>
    <t>ԱԱՀ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</si>
  <si>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</si>
  <si>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</si>
  <si>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</si>
  <si>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</si>
  <si>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</si>
  <si>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</si>
  <si>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</si>
  <si>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</si>
  <si>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</si>
  <si>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</si>
  <si>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</si>
  <si>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</si>
  <si>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</si>
  <si>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</si>
  <si>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</si>
  <si>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</si>
  <si>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</si>
  <si>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</si>
  <si>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</si>
  <si>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</si>
  <si>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</si>
  <si>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</si>
  <si>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</si>
  <si>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</si>
  <si>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</si>
  <si>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</si>
  <si>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</si>
  <si>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</si>
  <si>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</si>
  <si>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</si>
  <si>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</si>
  <si>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</si>
  <si>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</si>
  <si>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</si>
  <si>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</si>
  <si>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</si>
  <si>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</si>
  <si>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</si>
  <si>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</si>
  <si>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</si>
  <si>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</si>
  <si>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</si>
  <si>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</si>
  <si>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</si>
  <si>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</si>
  <si>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</si>
  <si>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</si>
  <si>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</si>
  <si>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</si>
  <si>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</si>
  <si>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</si>
  <si>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</si>
  <si>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</si>
  <si>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</si>
  <si>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</si>
  <si>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</si>
  <si>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</si>
  <si>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</si>
  <si>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</si>
  <si>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</si>
  <si>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</si>
  <si>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</si>
  <si>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</si>
  <si>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1-1550</t>
  </si>
  <si>
    <t>հատ</t>
  </si>
  <si>
    <t>22-362</t>
  </si>
  <si>
    <t>25-392</t>
  </si>
  <si>
    <t>Գազատարի փչամաքրում</t>
  </si>
  <si>
    <t>Միջին ճնշման գազատար ՊԿ0+00÷ՊԿ11+61</t>
  </si>
  <si>
    <t>кг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</si>
  <si>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</si>
  <si>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</si>
  <si>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</si>
  <si>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</si>
  <si>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</si>
  <si>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</si>
  <si>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1-1551</t>
  </si>
  <si>
    <r>
      <t>м</t>
    </r>
    <r>
      <rPr>
        <vertAlign val="superscript"/>
        <sz val="9"/>
        <rFont val="Times New Roman"/>
        <family val="1"/>
      </rPr>
      <t>2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</si>
  <si>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</si>
  <si>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</si>
  <si>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</si>
  <si>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</si>
  <si>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</si>
  <si>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</si>
  <si>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</si>
  <si>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Ընդամենը նախահաշվով </t>
  </si>
  <si>
    <t>շուկա</t>
  </si>
  <si>
    <t>9-153</t>
  </si>
  <si>
    <t>15-613</t>
  </si>
  <si>
    <t>Окраска газопровода и стоек антикоррозионной масляной краской 2 раза</t>
  </si>
  <si>
    <t>6-13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</si>
  <si>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</si>
  <si>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</si>
  <si>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</si>
  <si>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</si>
  <si>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</si>
  <si>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6-83</t>
  </si>
  <si>
    <t xml:space="preserve">№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</si>
  <si>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</si>
  <si>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</si>
  <si>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</si>
  <si>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>1-966</t>
  </si>
  <si>
    <t>1-1593</t>
  </si>
  <si>
    <t>1-1150</t>
  </si>
  <si>
    <t xml:space="preserve">Գրունտի տոփանում մեխանիզմով </t>
  </si>
  <si>
    <t>Պատճառված վնասի փոխհատուցում</t>
  </si>
  <si>
    <t>հա</t>
  </si>
  <si>
    <t xml:space="preserve">Փոսերի քանդում IV կարգի գրունտներում ձեռքով մետաղական հենասյունների համար </t>
  </si>
  <si>
    <t>Ձևավոր մասերի տեղադրում (արմունկ, անցում, եռաբաշխիչ, խցափակիչ)</t>
  </si>
  <si>
    <t>1-1552</t>
  </si>
  <si>
    <t>24-02-002-03</t>
  </si>
  <si>
    <t>24-02-034-01</t>
  </si>
  <si>
    <t>22-86</t>
  </si>
  <si>
    <t>22-87</t>
  </si>
  <si>
    <t>19-75</t>
  </si>
  <si>
    <t>шт.</t>
  </si>
  <si>
    <t>Покрытие поверхности газопроводных труб и опор грунтовкой ГФ-021 в 2 слоя</t>
  </si>
  <si>
    <t>C310-5 տ.մ.կ 29</t>
  </si>
  <si>
    <t>սարք.</t>
  </si>
  <si>
    <t xml:space="preserve"> Ծավալաթերթ-նախահաշիվ</t>
  </si>
  <si>
    <t>Обратная засыпка экскаватором IV кат.</t>
  </si>
  <si>
    <r>
      <t>м</t>
    </r>
    <r>
      <rPr>
        <vertAlign val="superscript"/>
        <sz val="10"/>
        <rFont val="Sylfaen"/>
        <family val="1"/>
      </rPr>
      <t>3</t>
    </r>
  </si>
  <si>
    <t>0.1մ նստաշերտի ստեղծում խողովակի տակ և ծածկում 0.2մ (ավազ առանց խառնուրդի) էքսկավատորով</t>
  </si>
  <si>
    <t>Устройство мягкой подушки под  трубопровод (песок без примеси) толщ. 0.1м и обсыпка  толщ. 0.2м экскаватором</t>
  </si>
  <si>
    <t>т</t>
  </si>
  <si>
    <t>Խրամուղու ետլիցք  էքսկավատորով</t>
  </si>
  <si>
    <t xml:space="preserve">Обратная засыпка экскаватором </t>
  </si>
  <si>
    <t xml:space="preserve">Ավելորդ գրունտի բարձում էքսկավատորով ինքնաթափ </t>
  </si>
  <si>
    <t xml:space="preserve">Погрузка лишнего грунта экскаватором в автосамосвалы </t>
  </si>
  <si>
    <t>Трамбовка грунта механизмом</t>
  </si>
  <si>
    <t>Неразъемное соединение «Полиэтилен -Сталь»  Ø90/89 мм</t>
  </si>
  <si>
    <t>м</t>
  </si>
  <si>
    <t>ՊԷ խողովակի d-90x8.2մմ SDR-17.6 ПЭ 100 տեղադրում խրամուղում</t>
  </si>
  <si>
    <t>Укладка трубы из полиэтилена в траншею  ПЭ 100 Ø90х8.2мм SDR-17.6</t>
  </si>
  <si>
    <t xml:space="preserve">Погрузка лишнего грунта в автосамосвалы и отвозка на расстояние 5км    </t>
  </si>
  <si>
    <t xml:space="preserve">Ավելորդ գրունտի բարձում ձեռքով  ինքնաթափ, տեղափոխում 10կմ </t>
  </si>
  <si>
    <t>Бетонное основание под опоры B12.5 (M150)</t>
  </si>
  <si>
    <t>Մետաղական մակերևույթների նախաներկում ГФ -021 2 շերտով</t>
  </si>
  <si>
    <r>
      <t>м</t>
    </r>
    <r>
      <rPr>
        <vertAlign val="superscript"/>
        <sz val="10"/>
        <rFont val="Sylfaen"/>
        <family val="1"/>
      </rPr>
      <t>2</t>
    </r>
  </si>
  <si>
    <t>Մետաղական մակերևույթների յուղաներկում 2 անգամ</t>
  </si>
  <si>
    <t>&gt;50</t>
  </si>
  <si>
    <t xml:space="preserve">Монтаж газопровода на металлических опорах  с испытанием  Ø89x4мм   </t>
  </si>
  <si>
    <t xml:space="preserve">Монтаж газопровода на металлических опорах  с испытанием  Ø57x3.5мм   </t>
  </si>
  <si>
    <t xml:space="preserve">Металл. конструкции для опоры (арматура ) </t>
  </si>
  <si>
    <t xml:space="preserve">Установка фасонных частей </t>
  </si>
  <si>
    <t>Գազատարի կտրում   Dպ 70 մմ</t>
  </si>
  <si>
    <t>Резка  газопровода  dу 70 мм</t>
  </si>
  <si>
    <t>Հենարանների տեղադրում պողպատե խողովակներից d=76x3մմ</t>
  </si>
  <si>
    <t>Металлические опоры под газопровод d=76x3мм</t>
  </si>
  <si>
    <t>Продувка газапровода</t>
  </si>
  <si>
    <t>до350</t>
  </si>
  <si>
    <t>Կազմեց`                                                             Վ. Դալօղլնյան</t>
  </si>
  <si>
    <t xml:space="preserve">
 Описание объема работ
</t>
  </si>
  <si>
    <t>Единица измерения</t>
  </si>
  <si>
    <t>Количество</t>
  </si>
  <si>
    <t xml:space="preserve">Номер позиции норматива и шифр </t>
  </si>
  <si>
    <t>Наименование работ и затрат</t>
  </si>
  <si>
    <t>Общая стоимость единицы, тысяча драм</t>
  </si>
  <si>
    <t>Общая стоимость, тысяча драм</t>
  </si>
  <si>
    <t xml:space="preserve">№ п/п
</t>
  </si>
  <si>
    <t xml:space="preserve"> ОБЪЕМНЫЙ ЛИСТ-СМЕТА</t>
  </si>
  <si>
    <t>1-962</t>
  </si>
  <si>
    <t>Խրամուղու քանդում IV կարգի գրունտներում ձեռքով</t>
  </si>
  <si>
    <t>Разработка траншеи вручную в грунтах IV кат.</t>
  </si>
  <si>
    <r>
      <t>м</t>
    </r>
    <r>
      <rPr>
        <vertAlign val="superscript"/>
        <sz val="10"/>
        <rFont val="Sylfaen"/>
        <family val="1"/>
        <charset val="204"/>
      </rPr>
      <t>3</t>
    </r>
  </si>
  <si>
    <t>1-965</t>
  </si>
  <si>
    <t xml:space="preserve">Փոսերի քանդում III կարգի գրունտներում ձեռքով մետաղական հենասյունների համար </t>
  </si>
  <si>
    <t>Հենարանների տեղադրում պողպատե խողովակներից d=57x3մմ</t>
  </si>
  <si>
    <t>Պողպատե գազատար խողովակների վերգետնյա տեղադրում փորձարկումով Ø76x3.5մմ</t>
  </si>
  <si>
    <t>Պողպատե գազատար խողովակների վերգետնյա տեղադրում փորձարկումով Ø57x3.5մմ</t>
  </si>
  <si>
    <t xml:space="preserve">Գազատարի կտրում Dպ-100մմ  </t>
  </si>
  <si>
    <t>19-74</t>
  </si>
  <si>
    <t>Գազատարի կտրում  Dպ 50մմ</t>
  </si>
  <si>
    <t>22-88 կիրառ.</t>
  </si>
  <si>
    <t>Գազատարի միացում Dպ-100մմ</t>
  </si>
  <si>
    <t>22-87 կիրառ.</t>
  </si>
  <si>
    <t>Գազատարի միացում Dպ-70մմ</t>
  </si>
  <si>
    <t>22-86 կիրառ.</t>
  </si>
  <si>
    <t>Գազատարի միացում Dպ-50մմ</t>
  </si>
  <si>
    <r>
      <t>м</t>
    </r>
    <r>
      <rPr>
        <vertAlign val="superscript"/>
        <sz val="11"/>
        <color rgb="FF000000"/>
        <rFont val="Sylfaen"/>
        <family val="1"/>
      </rPr>
      <t>3</t>
    </r>
  </si>
  <si>
    <t xml:space="preserve">Отвозка на расстояние 20 км </t>
  </si>
  <si>
    <t xml:space="preserve">Монтаж газопровода на металлических опорах  с испытанием  Ø76x3.5мм   </t>
  </si>
  <si>
    <t xml:space="preserve">Соединение с газопроводом Dу 100 мм </t>
  </si>
  <si>
    <t xml:space="preserve">Соединение с газопроводом Dу 70 мм </t>
  </si>
  <si>
    <t xml:space="preserve">Соединение с газопроводом Dу 50 мм </t>
  </si>
  <si>
    <t>Резка  газопровода  dу-100 мм</t>
  </si>
  <si>
    <t>Резка  газопровода  dу-50 мм</t>
  </si>
  <si>
    <t>Металлические опоры под газопровод d=57x3мм</t>
  </si>
  <si>
    <t>Рытье ям вручную в грунтах III кат.</t>
  </si>
  <si>
    <t>Перевозка песка 20 км</t>
  </si>
  <si>
    <t>Рытье ям вручную в грунтах IVкат.</t>
  </si>
  <si>
    <t>Խրամուղու քանդում III կարգի գրունտներում էքսկավատորով</t>
  </si>
  <si>
    <t>Խրամուղու քանդում IV կարգի գրունտներում էքսկավատորով</t>
  </si>
  <si>
    <t>Обратная засыпка экскаватором III кат.</t>
  </si>
  <si>
    <t>Հենարանների տեղադրում պողպատե խողովակներից d=108x3.5մմ</t>
  </si>
  <si>
    <t>22-89</t>
  </si>
  <si>
    <t>Պողպատե գազատար խողովակների վերգետնյա տեղադրում փորձարկումով Ø133x4մմ</t>
  </si>
  <si>
    <t xml:space="preserve">Պողպատե գազատար խողովակների վերգետնյա տեղադրում փորձարկումով Ø89x4մմ
</t>
  </si>
  <si>
    <t>Գազատարի միացում Dպ-125մմ</t>
  </si>
  <si>
    <t>1-961</t>
  </si>
  <si>
    <t>Խրամուղու քանդում III կարգի գրունտներում ձեռքով</t>
  </si>
  <si>
    <t>Ավազի տեղափոխում 25 կմ-ից</t>
  </si>
  <si>
    <t>Տեղափոխում 1 կմ</t>
  </si>
  <si>
    <t>24-02-004-02</t>
  </si>
  <si>
    <t>ՊԷ խողովակի d-90մմ մեխանիկական կտրում</t>
  </si>
  <si>
    <t>24-02-003-02</t>
  </si>
  <si>
    <t>ՊԷ խողովակի d-90մմ ծայրերի ուղղում</t>
  </si>
  <si>
    <t>24-02-001-02</t>
  </si>
  <si>
    <t>ՊԷ խողովակի d-90մմ կցվանքային զոդում</t>
  </si>
  <si>
    <t>8-141-1</t>
  </si>
  <si>
    <t>Պղնձե լարի տեղադրում 2.5մմ²</t>
  </si>
  <si>
    <t>Բացահայտիչ ժապավենի փռում</t>
  </si>
  <si>
    <t>8-169-1</t>
  </si>
  <si>
    <t>Հաղորդալարի միացում ծայրապնակի միջոցով 2.5մմ²</t>
  </si>
  <si>
    <t>24-02-120-03</t>
  </si>
  <si>
    <t>ՊԷ խողովակների փչամաքրում</t>
  </si>
  <si>
    <t>ՍՍԳ-12աղ. 7տող5</t>
  </si>
  <si>
    <t>ՊԷ խողովակների զոդակարերի ուլտրաձայնային ստուգում</t>
  </si>
  <si>
    <t>Չկազմատվող միացություն «պոլիէթիլեն - պողպատ» d=90/89մմ</t>
  </si>
  <si>
    <t>22-240</t>
  </si>
  <si>
    <t>Պողպատե պատյանի տեղադրում խրամուղում Ø133x4մմ</t>
  </si>
  <si>
    <t>Պատյանների հակակոռոզիոն մեկուսացում «РАМ» տիպի մեկուսիչ նյութերով dպ133մմ</t>
  </si>
  <si>
    <t>Անշարժ հենարան</t>
  </si>
  <si>
    <t>22-89 կիրառ.</t>
  </si>
  <si>
    <t>9-234</t>
  </si>
  <si>
    <t>Մետաղական պաշտպանիչ ցանցի պատրաստում</t>
  </si>
  <si>
    <t>.</t>
  </si>
  <si>
    <t>Металлическая защитная сетка</t>
  </si>
  <si>
    <t xml:space="preserve">Մետաղական պաշտպանիչ ցանց </t>
  </si>
  <si>
    <t xml:space="preserve">տեղ </t>
  </si>
  <si>
    <t>мест</t>
  </si>
  <si>
    <t>8-471-1</t>
  </si>
  <si>
    <t>8-472-6</t>
  </si>
  <si>
    <t>Горизонтальное заземление (из стальной пластины 40х4мм)</t>
  </si>
  <si>
    <t xml:space="preserve">Հողանցում </t>
  </si>
  <si>
    <t>կոմպլ</t>
  </si>
  <si>
    <t xml:space="preserve">Заземление </t>
  </si>
  <si>
    <t>1-969</t>
  </si>
  <si>
    <t>Խրամուղու ետլիցք III կարգի գրունտներում ձեռքով</t>
  </si>
  <si>
    <t>Обратная засыпка  траншеи  вручную III кат.</t>
  </si>
  <si>
    <t>Ուղահայաց հողանցում
(էլեկտրոդը անկյունավոր պողպատից 50x5մմ)</t>
  </si>
  <si>
    <t>Вертикальное заземление (электрод из мет. угольника 50x50x5мм)</t>
  </si>
  <si>
    <t>шт</t>
  </si>
  <si>
    <t>Հորիզոնական հողանցում
(40х4մմ շերտապողպատից)</t>
  </si>
  <si>
    <t>Горизонтальное заземление
(сталь полос. 40х4мм )</t>
  </si>
  <si>
    <t>пм</t>
  </si>
  <si>
    <t>8-471-3</t>
  </si>
  <si>
    <t>Ուղահայաց հողանցում
(կլոր պողպատից d-12մմ)</t>
  </si>
  <si>
    <t>Вертикальное заземление 
(сталь круглая d-12мм)</t>
  </si>
  <si>
    <t>Անկյունակ 35x35x4 մմ</t>
  </si>
  <si>
    <t>Ցանց 50х50 Ø2.5 3000х1000</t>
  </si>
  <si>
    <t>Ամրան Ø 6 А240С</t>
  </si>
  <si>
    <t xml:space="preserve">Պողպատե գազատար խողովակների տեղադրում փորձարկումով Ø89x4մմ </t>
  </si>
  <si>
    <t>Монтаж газопровода в траншее  с испытанием Ø89x4мм</t>
  </si>
  <si>
    <t>22-237</t>
  </si>
  <si>
    <t>Խողովակների հակակոռոզիոն մեկուսացում «РАМ» տիպի մեկուսիչ նյութերով dպ-80 մմ</t>
  </si>
  <si>
    <t xml:space="preserve">Противокоррозионная изоляция газопровода покрытием комплектом изоляционных материалов «РАМ» Ду80мм </t>
  </si>
  <si>
    <t>22-494</t>
  </si>
  <si>
    <t xml:space="preserve">Պողպատե խողովակի dպ-80մմ անցկացում պատյանով </t>
  </si>
  <si>
    <t>Протаскивание труб в футляр Ø80 мм</t>
  </si>
  <si>
    <t>Գազատարի կտրում Dպ-125մմ</t>
  </si>
  <si>
    <t>22-89  գ=0.6 ВСН 452-84    կիրառ.</t>
  </si>
  <si>
    <t>Металлические опоры под газопровод d=108x3.5мм</t>
  </si>
  <si>
    <t xml:space="preserve">Монтаж газопровода на металлических опорах  с испытанием  Ø133x4мм   </t>
  </si>
  <si>
    <t>Разработка траншеи вручную в грунтах III кат.</t>
  </si>
  <si>
    <t xml:space="preserve">Механическая резка ПЭ 100  d-90мм </t>
  </si>
  <si>
    <t>Торцовка концов трубы ПЭ 100   d-90мм</t>
  </si>
  <si>
    <t xml:space="preserve">Сварка ПЭ труб встык   d-90мм  </t>
  </si>
  <si>
    <t>Монтаж медного провода Ф -2,5 мм²</t>
  </si>
  <si>
    <t>Прокладка сигнальной ленты</t>
  </si>
  <si>
    <t>Соединение медной проволоки с помощью наконечника</t>
  </si>
  <si>
    <t xml:space="preserve">Продувка ПЭ-труб </t>
  </si>
  <si>
    <t>Проверка сварных стыков ультразвуковым методом</t>
  </si>
  <si>
    <t>Укладка стального футляра в траншею Ø133x4мм</t>
  </si>
  <si>
    <t>մ2</t>
  </si>
  <si>
    <t>Противокоррозионная изоляция футляра покрытием комплектом изоляционных материалов «РАМ»  dу-125 мм</t>
  </si>
  <si>
    <t xml:space="preserve">Շերտապողպատ 40х4մմ </t>
  </si>
  <si>
    <r>
      <rPr>
        <sz val="8"/>
        <rFont val="Sylfaen"/>
        <family val="1"/>
      </rPr>
      <t xml:space="preserve">                                        Կազմեց՝                            Վ. Դալօղլանյան   </t>
    </r>
    <r>
      <rPr>
        <sz val="8"/>
        <rFont val="Arial Unicode"/>
        <family val="2"/>
        <charset val="20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</si>
</sst>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;;;"/>
    <numFmt numFmtId="168" formatCode="0.0"/>
    <numFmt numFmtId="169" formatCode="0.0000"/>
    <numFmt numFmtId="170" formatCode="0.00000"/>
    <numFmt numFmtId="171" formatCode="_-* #,##0.00_р_._-;\-* #,##0.00_р_._-;_-* &quot;-&quot;??_р_._-;_-@_-"/>
    <numFmt numFmtId="172" formatCode="_([$€]* #,##0.00_);_([$€]* \(#,##0.00\);_([$€]* &quot;-&quot;??_);_(@_)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Times New Roman"/>
      <family val="1"/>
    </font>
    <font>
      <sz val="11"/>
      <color rgb="FF000000"/>
      <name val="Sylfaen"/>
      <family val="1"/>
    </font>
    <font>
      <sz val="8"/>
      <name val="Arial Unicode"/>
      <family val="1"/>
      <charset val="204"/>
    </font>
    <font>
      <vertAlign val="superscript"/>
      <sz val="10"/>
      <name val="Sylfaen"/>
      <family val="1"/>
      <charset val="204"/>
    </font>
    <font>
      <sz val="9"/>
      <color rgb="FFFFFFFF"/>
      <name val="Sylfaen"/>
      <family val="1"/>
    </font>
    <font>
      <vertAlign val="superscript"/>
      <sz val="11"/>
      <color rgb="FF000000"/>
      <name val="Sylfaen"/>
      <family val="1"/>
    </font>
    <font>
      <sz val="11"/>
      <name val="Calibri"/>
      <family val="2"/>
    </font>
    <font>
      <sz val="9"/>
      <color rgb="FF000000"/>
      <name val="Sylfaen"/>
      <family val="1"/>
    </font>
    <font>
      <sz val="9"/>
      <color theme="1"/>
      <name val="Calibri"/>
      <family val="2"/>
      <scheme val="minor"/>
    </font>
    <font>
      <sz val="9"/>
      <color rgb="FFFF0000"/>
      <name val="Sylfaen"/>
      <family val="1"/>
    </font>
    <font>
      <sz val="8"/>
      <name val="Arial"/>
      <family val="2"/>
    </font>
    <font>
      <b/>
      <sz val="10"/>
      <color theme="0"/>
      <name val="Sylfaen"/>
      <family val="1"/>
    </font>
    <font>
      <sz val="9"/>
      <name val="Tahoma"/>
      <family val="2"/>
      <charset val="204"/>
    </font>
    <font>
      <b/>
      <sz val="10"/>
      <name val="Tahoma"/>
      <family val="2"/>
    </font>
    <font>
      <sz val="10"/>
      <name val="Arial Unicode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55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20" borderId="0" applyNumberFormat="0" applyBorder="0" applyAlignment="0" applyProtection="0"/>
    <xf numFmtId="0" fontId="46" fillId="8" borderId="41" applyNumberFormat="0" applyAlignment="0" applyProtection="0"/>
    <xf numFmtId="0" fontId="47" fillId="21" borderId="42" applyNumberFormat="0" applyAlignment="0" applyProtection="0"/>
    <xf numFmtId="0" fontId="48" fillId="21" borderId="41" applyNumberFormat="0" applyAlignment="0" applyProtection="0"/>
    <xf numFmtId="167" fontId="1" fillId="0" borderId="0" applyFont="0" applyFill="0" applyBorder="0" applyAlignment="0" applyProtection="0"/>
    <xf numFmtId="0" fontId="49" fillId="0" borderId="43" applyNumberFormat="0" applyFill="0" applyAlignment="0" applyProtection="0"/>
    <xf numFmtId="0" fontId="50" fillId="0" borderId="44" applyNumberFormat="0" applyFill="0" applyAlignment="0" applyProtection="0"/>
    <xf numFmtId="0" fontId="51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6" applyNumberFormat="0" applyFill="0" applyAlignment="0" applyProtection="0"/>
    <xf numFmtId="0" fontId="53" fillId="22" borderId="47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1" fillId="0" borderId="0"/>
    <xf numFmtId="0" fontId="44" fillId="0" borderId="0"/>
    <xf numFmtId="0" fontId="7" fillId="0" borderId="0"/>
    <xf numFmtId="0" fontId="56" fillId="0" borderId="0"/>
    <xf numFmtId="0" fontId="44" fillId="0" borderId="0"/>
    <xf numFmtId="0" fontId="5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2" fillId="24" borderId="48" applyNumberFormat="0" applyFont="0" applyAlignment="0" applyProtection="0"/>
    <xf numFmtId="0" fontId="42" fillId="24" borderId="48" applyNumberFormat="0" applyFont="0" applyAlignment="0" applyProtection="0"/>
    <xf numFmtId="0" fontId="59" fillId="0" borderId="49" applyNumberFormat="0" applyFill="0" applyAlignment="0" applyProtection="0"/>
    <xf numFmtId="0" fontId="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6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0">
    <xf numFmtId="0" fontId="0" fillId="0" borderId="0" xfId="0"/>
    <xf numFmtId="2" fontId="13" fillId="2" borderId="0" xfId="2" applyNumberFormat="1" applyFont="1" applyFill="1" applyAlignment="1">
      <alignment horizontal="left"/>
    </xf>
    <xf numFmtId="167" fontId="14" fillId="2" borderId="0" xfId="2" applyNumberFormat="1" applyFont="1" applyFill="1"/>
    <xf numFmtId="0" fontId="14" fillId="2" borderId="0" xfId="2" applyFont="1" applyFill="1"/>
    <xf numFmtId="0" fontId="0" fillId="2" borderId="4" xfId="0" applyFill="1" applyBorder="1"/>
    <xf numFmtId="0" fontId="15" fillId="2" borderId="0" xfId="2" applyFont="1" applyFill="1" applyAlignment="1">
      <alignment horizontal="center" vertical="center"/>
    </xf>
    <xf numFmtId="0" fontId="15" fillId="2" borderId="0" xfId="2" applyFont="1" applyFill="1"/>
    <xf numFmtId="0" fontId="14" fillId="2" borderId="4" xfId="2" applyFont="1" applyFill="1" applyBorder="1"/>
    <xf numFmtId="0" fontId="13" fillId="2" borderId="0" xfId="2" applyFont="1" applyFill="1"/>
    <xf numFmtId="0" fontId="13" fillId="2" borderId="0" xfId="2" applyFont="1" applyFill="1" applyAlignment="1">
      <alignment horizontal="left" vertical="center"/>
    </xf>
    <xf numFmtId="0" fontId="14" fillId="2" borderId="0" xfId="2" applyFont="1" applyFill="1" applyAlignment="1">
      <alignment horizontal="center" vertical="center"/>
    </xf>
    <xf numFmtId="2" fontId="13" fillId="2" borderId="0" xfId="2" applyNumberFormat="1" applyFont="1" applyFill="1"/>
    <xf numFmtId="0" fontId="17" fillId="2" borderId="0" xfId="2" applyFont="1" applyFill="1"/>
    <xf numFmtId="0" fontId="18" fillId="2" borderId="0" xfId="2" applyFont="1" applyFill="1"/>
    <xf numFmtId="0" fontId="19" fillId="2" borderId="0" xfId="2" applyFont="1" applyFill="1" applyAlignment="1">
      <alignment vertical="center"/>
    </xf>
    <xf numFmtId="49" fontId="20" fillId="2" borderId="0" xfId="2" applyNumberFormat="1" applyFont="1" applyFill="1" applyAlignment="1">
      <alignment horizontal="right"/>
    </xf>
    <xf numFmtId="49" fontId="17" fillId="2" borderId="0" xfId="2" applyNumberFormat="1" applyFont="1" applyFill="1"/>
    <xf numFmtId="2" fontId="18" fillId="2" borderId="0" xfId="2" applyNumberFormat="1" applyFont="1" applyFill="1"/>
    <xf numFmtId="167" fontId="17" fillId="2" borderId="0" xfId="2" applyNumberFormat="1" applyFont="1" applyFill="1"/>
    <xf numFmtId="0" fontId="12" fillId="2" borderId="4" xfId="2" applyFont="1" applyFill="1" applyBorder="1"/>
    <xf numFmtId="168" fontId="0" fillId="2" borderId="4" xfId="0" applyNumberFormat="1" applyFill="1" applyBorder="1"/>
    <xf numFmtId="169" fontId="0" fillId="2" borderId="4" xfId="0" applyNumberFormat="1" applyFill="1" applyBorder="1"/>
    <xf numFmtId="0" fontId="21" fillId="2" borderId="0" xfId="2" applyFont="1" applyFill="1" applyAlignment="1">
      <alignment horizontal="left"/>
    </xf>
    <xf numFmtId="0" fontId="14" fillId="2" borderId="0" xfId="2" applyFont="1" applyFill="1" applyAlignment="1">
      <alignment horizontal="center"/>
    </xf>
    <xf numFmtId="0" fontId="21" fillId="2" borderId="0" xfId="2" applyFont="1" applyFill="1"/>
    <xf numFmtId="0" fontId="14" fillId="2" borderId="0" xfId="2" applyFont="1" applyFill="1" applyAlignment="1">
      <alignment horizontal="left" vertical="center"/>
    </xf>
    <xf numFmtId="0" fontId="22" fillId="2" borderId="0" xfId="2" applyFont="1" applyFill="1" applyAlignment="1">
      <alignment horizontal="left"/>
    </xf>
    <xf numFmtId="14" fontId="13" fillId="2" borderId="0" xfId="2" applyNumberFormat="1" applyFont="1" applyFill="1" applyAlignment="1">
      <alignment horizontal="left" vertical="center"/>
    </xf>
    <xf numFmtId="14" fontId="21" fillId="2" borderId="0" xfId="2" applyNumberFormat="1" applyFont="1" applyFill="1" applyAlignment="1">
      <alignment horizontal="left"/>
    </xf>
    <xf numFmtId="2" fontId="13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left"/>
    </xf>
    <xf numFmtId="0" fontId="25" fillId="2" borderId="0" xfId="2" applyFont="1" applyFill="1" applyAlignment="1">
      <alignment horizontal="left"/>
    </xf>
    <xf numFmtId="0" fontId="27" fillId="2" borderId="0" xfId="2" applyFont="1" applyFill="1" applyAlignment="1">
      <alignment horizontal="center"/>
    </xf>
    <xf numFmtId="2" fontId="25" fillId="2" borderId="0" xfId="2" applyNumberFormat="1" applyFont="1" applyFill="1"/>
    <xf numFmtId="0" fontId="27" fillId="2" borderId="0" xfId="2" applyFont="1" applyFill="1"/>
    <xf numFmtId="0" fontId="25" fillId="2" borderId="0" xfId="2" applyFont="1" applyFill="1" applyAlignment="1">
      <alignment horizontal="left" vertical="center"/>
    </xf>
    <xf numFmtId="0" fontId="12" fillId="2" borderId="0" xfId="2" applyFont="1" applyFill="1"/>
    <xf numFmtId="0" fontId="12" fillId="2" borderId="0" xfId="2" applyFont="1" applyFill="1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36" fillId="2" borderId="0" xfId="0" applyFont="1" applyFill="1" applyAlignment="1">
      <alignment vertical="top"/>
    </xf>
    <xf numFmtId="0" fontId="3" fillId="2" borderId="0" xfId="2" applyFont="1" applyFill="1"/>
    <xf numFmtId="0" fontId="36" fillId="2" borderId="0" xfId="2" applyFont="1" applyFill="1" applyAlignment="1">
      <alignment horizontal="center" vertical="top"/>
    </xf>
    <xf numFmtId="0" fontId="36" fillId="2" borderId="0" xfId="2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6" fillId="2" borderId="0" xfId="2" applyFont="1" applyFill="1" applyAlignment="1">
      <alignment horizontal="center" vertical="center"/>
    </xf>
    <xf numFmtId="2" fontId="36" fillId="2" borderId="0" xfId="2" applyNumberFormat="1" applyFont="1" applyFill="1" applyAlignment="1">
      <alignment horizontal="center" vertical="center" shrinkToFit="1"/>
    </xf>
    <xf numFmtId="0" fontId="36" fillId="2" borderId="0" xfId="2" applyFont="1" applyFill="1" applyAlignment="1">
      <alignment horizontal="center" vertical="center" shrinkToFit="1"/>
    </xf>
    <xf numFmtId="2" fontId="36" fillId="2" borderId="0" xfId="2" applyNumberFormat="1" applyFont="1" applyFill="1" applyAlignment="1">
      <alignment horizontal="center" vertical="center"/>
    </xf>
    <xf numFmtId="2" fontId="36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63" fillId="2" borderId="0" xfId="2" applyFont="1" applyFill="1"/>
    <xf numFmtId="2" fontId="36" fillId="2" borderId="0" xfId="2" applyNumberFormat="1" applyFont="1" applyFill="1" applyAlignment="1">
      <alignment horizontal="center" vertical="top"/>
    </xf>
    <xf numFmtId="2" fontId="36" fillId="2" borderId="0" xfId="2" applyNumberFormat="1" applyFont="1" applyFill="1" applyAlignment="1">
      <alignment horizontal="center" vertical="top" shrinkToFit="1"/>
    </xf>
    <xf numFmtId="49" fontId="12" fillId="2" borderId="0" xfId="2" applyNumberFormat="1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11" fillId="2" borderId="0" xfId="2" applyFont="1" applyFill="1" applyAlignment="1">
      <alignment vertical="center"/>
    </xf>
    <xf numFmtId="0" fontId="11" fillId="2" borderId="0" xfId="2" applyFont="1" applyFill="1"/>
    <xf numFmtId="2" fontId="26" fillId="2" borderId="0" xfId="2" applyNumberFormat="1" applyFont="1" applyFill="1" applyAlignment="1">
      <alignment horizontal="center" vertical="center"/>
    </xf>
    <xf numFmtId="2" fontId="29" fillId="2" borderId="0" xfId="2" applyNumberFormat="1" applyFont="1" applyFill="1" applyAlignment="1">
      <alignment horizontal="left" vertical="center"/>
    </xf>
    <xf numFmtId="0" fontId="25" fillId="2" borderId="0" xfId="2" applyFont="1" applyFill="1"/>
    <xf numFmtId="167" fontId="27" fillId="2" borderId="0" xfId="2" applyNumberFormat="1" applyFont="1" applyFill="1"/>
    <xf numFmtId="169" fontId="26" fillId="2" borderId="0" xfId="2" applyNumberFormat="1" applyFont="1" applyFill="1" applyAlignment="1">
      <alignment vertical="center"/>
    </xf>
    <xf numFmtId="0" fontId="27" fillId="2" borderId="0" xfId="2" applyFont="1" applyFill="1" applyAlignment="1">
      <alignment vertical="center" shrinkToFit="1"/>
    </xf>
    <xf numFmtId="0" fontId="30" fillId="2" borderId="0" xfId="2" applyFont="1" applyFill="1"/>
    <xf numFmtId="0" fontId="14" fillId="2" borderId="0" xfId="4" applyFont="1" applyFill="1"/>
    <xf numFmtId="0" fontId="18" fillId="2" borderId="31" xfId="2" applyFont="1" applyFill="1" applyBorder="1" applyAlignment="1">
      <alignment horizontal="center" vertical="center" wrapText="1"/>
    </xf>
    <xf numFmtId="0" fontId="32" fillId="2" borderId="4" xfId="2" applyFont="1" applyFill="1" applyBorder="1" applyAlignment="1">
      <alignment horizontal="center" vertical="center" wrapText="1"/>
    </xf>
    <xf numFmtId="0" fontId="32" fillId="2" borderId="4" xfId="2" applyFont="1" applyFill="1" applyBorder="1" applyAlignment="1">
      <alignment horizontal="center" vertical="center"/>
    </xf>
    <xf numFmtId="1" fontId="32" fillId="2" borderId="36" xfId="2" applyNumberFormat="1" applyFont="1" applyFill="1" applyBorder="1" applyAlignment="1">
      <alignment horizontal="center" vertical="center"/>
    </xf>
    <xf numFmtId="0" fontId="30" fillId="2" borderId="0" xfId="2" applyFont="1" applyFill="1" applyAlignment="1">
      <alignment horizontal="center" vertical="center"/>
    </xf>
    <xf numFmtId="0" fontId="62" fillId="2" borderId="0" xfId="0" applyFont="1" applyFill="1"/>
    <xf numFmtId="0" fontId="14" fillId="2" borderId="0" xfId="0" applyFont="1" applyFill="1"/>
    <xf numFmtId="0" fontId="39" fillId="2" borderId="0" xfId="2" applyFont="1" applyFill="1"/>
    <xf numFmtId="0" fontId="37" fillId="2" borderId="1" xfId="2" applyFont="1" applyFill="1" applyBorder="1" applyAlignment="1">
      <alignment horizontal="center" vertical="center" shrinkToFit="1"/>
    </xf>
    <xf numFmtId="2" fontId="37" fillId="2" borderId="1" xfId="2" applyNumberFormat="1" applyFont="1" applyFill="1" applyBorder="1" applyAlignment="1">
      <alignment horizontal="center" vertical="center"/>
    </xf>
    <xf numFmtId="2" fontId="37" fillId="2" borderId="1" xfId="2" applyNumberFormat="1" applyFont="1" applyFill="1" applyBorder="1" applyAlignment="1">
      <alignment horizontal="center" vertical="center" shrinkToFit="1"/>
    </xf>
    <xf numFmtId="2" fontId="37" fillId="2" borderId="1" xfId="2" applyNumberFormat="1" applyFont="1" applyFill="1" applyBorder="1" applyAlignment="1">
      <alignment horizontal="center" vertical="top"/>
    </xf>
    <xf numFmtId="2" fontId="37" fillId="2" borderId="1" xfId="2" applyNumberFormat="1" applyFont="1" applyFill="1" applyBorder="1" applyAlignment="1">
      <alignment horizontal="center" vertical="top" shrinkToFit="1"/>
    </xf>
    <xf numFmtId="0" fontId="65" fillId="2" borderId="0" xfId="2" applyFont="1" applyFill="1" applyAlignment="1">
      <alignment horizontal="center"/>
    </xf>
    <xf numFmtId="0" fontId="28" fillId="2" borderId="0" xfId="2" applyFont="1" applyFill="1" applyAlignment="1">
      <alignment horizontal="right"/>
    </xf>
    <xf numFmtId="0" fontId="28" fillId="2" borderId="0" xfId="2" applyFont="1" applyFill="1"/>
    <xf numFmtId="0" fontId="65" fillId="2" borderId="0" xfId="2" applyFont="1" applyFill="1" applyAlignment="1">
      <alignment horizontal="left"/>
    </xf>
    <xf numFmtId="0" fontId="28" fillId="2" borderId="0" xfId="2" applyFont="1" applyFill="1" applyAlignment="1">
      <alignment horizontal="center"/>
    </xf>
    <xf numFmtId="0" fontId="28" fillId="2" borderId="0" xfId="2" applyFont="1" applyFill="1" applyAlignment="1">
      <alignment horizontal="center" vertical="center"/>
    </xf>
    <xf numFmtId="0" fontId="65" fillId="2" borderId="0" xfId="2" applyFont="1" applyFill="1" applyAlignment="1">
      <alignment horizontal="center" vertical="center"/>
    </xf>
    <xf numFmtId="0" fontId="27" fillId="2" borderId="0" xfId="2" applyFont="1" applyFill="1" applyAlignment="1">
      <alignment horizontal="center" vertical="center"/>
    </xf>
    <xf numFmtId="169" fontId="27" fillId="2" borderId="0" xfId="2" applyNumberFormat="1" applyFont="1" applyFill="1"/>
    <xf numFmtId="0" fontId="65" fillId="2" borderId="0" xfId="5" applyFont="1" applyFill="1" applyAlignment="1">
      <alignment horizontal="left"/>
    </xf>
    <xf numFmtId="0" fontId="37" fillId="2" borderId="1" xfId="2" applyFont="1" applyFill="1" applyBorder="1" applyAlignment="1">
      <alignment vertical="top"/>
    </xf>
    <xf numFmtId="0" fontId="37" fillId="2" borderId="30" xfId="2" applyFont="1" applyFill="1" applyBorder="1" applyAlignment="1">
      <alignment vertical="top"/>
    </xf>
    <xf numFmtId="0" fontId="37" fillId="2" borderId="1" xfId="2" applyFont="1" applyFill="1" applyBorder="1" applyAlignment="1">
      <alignment horizontal="center" vertical="center"/>
    </xf>
    <xf numFmtId="2" fontId="37" fillId="2" borderId="29" xfId="2" applyNumberFormat="1" applyFont="1" applyFill="1" applyBorder="1" applyAlignment="1">
      <alignment horizontal="center" vertical="center" shrinkToFit="1"/>
    </xf>
    <xf numFmtId="0" fontId="63" fillId="2" borderId="0" xfId="2" applyFont="1" applyFill="1" applyAlignment="1">
      <alignment horizontal="center"/>
    </xf>
    <xf numFmtId="0" fontId="13" fillId="2" borderId="0" xfId="0" applyFont="1" applyFill="1" applyAlignment="1">
      <alignment horizontal="center" vertical="top"/>
    </xf>
    <xf numFmtId="0" fontId="14" fillId="2" borderId="0" xfId="6" applyFont="1" applyFill="1" applyAlignment="1">
      <alignment vertical="top"/>
    </xf>
    <xf numFmtId="0" fontId="13" fillId="2" borderId="0" xfId="7" applyFont="1" applyFill="1" applyAlignment="1">
      <alignment vertical="top"/>
    </xf>
    <xf numFmtId="167" fontId="36" fillId="2" borderId="0" xfId="0" applyNumberFormat="1" applyFont="1" applyFill="1" applyAlignment="1">
      <alignment vertical="top"/>
    </xf>
    <xf numFmtId="167" fontId="14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14" fillId="2" borderId="0" xfId="7" applyFont="1" applyFill="1" applyAlignment="1">
      <alignment vertical="top"/>
    </xf>
    <xf numFmtId="0" fontId="67" fillId="2" borderId="0" xfId="7" applyFont="1" applyFill="1" applyAlignment="1">
      <alignment horizontal="center" vertical="center" textRotation="90"/>
    </xf>
    <xf numFmtId="0" fontId="14" fillId="2" borderId="0" xfId="7" applyFont="1" applyFill="1" applyAlignment="1">
      <alignment horizontal="center" vertical="top"/>
    </xf>
    <xf numFmtId="167" fontId="13" fillId="2" borderId="0" xfId="7" applyNumberFormat="1" applyFont="1" applyFill="1" applyAlignment="1">
      <alignment horizontal="center" vertical="top"/>
    </xf>
    <xf numFmtId="2" fontId="38" fillId="2" borderId="30" xfId="2" applyNumberFormat="1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top"/>
    </xf>
    <xf numFmtId="2" fontId="38" fillId="2" borderId="30" xfId="2" applyNumberFormat="1" applyFont="1" applyFill="1" applyBorder="1" applyAlignment="1">
      <alignment vertical="center" shrinkToFit="1"/>
    </xf>
    <xf numFmtId="0" fontId="12" fillId="2" borderId="0" xfId="75" applyFont="1" applyFill="1" applyAlignment="1">
      <alignment horizontal="center" vertical="center"/>
    </xf>
    <xf numFmtId="0" fontId="13" fillId="2" borderId="26" xfId="75" applyFont="1" applyFill="1" applyBorder="1" applyAlignment="1">
      <alignment horizontal="center" vertical="top"/>
    </xf>
    <xf numFmtId="0" fontId="13" fillId="2" borderId="0" xfId="75" applyFont="1" applyFill="1" applyAlignment="1">
      <alignment vertical="top"/>
    </xf>
    <xf numFmtId="9" fontId="13" fillId="2" borderId="4" xfId="166" applyNumberFormat="1" applyFont="1" applyFill="1" applyBorder="1" applyAlignment="1">
      <alignment horizontal="center" vertical="center"/>
    </xf>
    <xf numFmtId="2" fontId="13" fillId="2" borderId="0" xfId="75" applyNumberFormat="1" applyFont="1" applyFill="1" applyAlignment="1">
      <alignment vertical="top"/>
    </xf>
    <xf numFmtId="2" fontId="13" fillId="2" borderId="0" xfId="75" applyNumberFormat="1" applyFont="1" applyFill="1" applyAlignment="1">
      <alignment vertical="top" shrinkToFit="1"/>
    </xf>
    <xf numFmtId="2" fontId="12" fillId="2" borderId="0" xfId="75" applyNumberFormat="1" applyFont="1" applyFill="1" applyAlignment="1">
      <alignment vertical="top"/>
    </xf>
    <xf numFmtId="0" fontId="13" fillId="2" borderId="0" xfId="75" applyFont="1" applyFill="1" applyAlignment="1">
      <alignment horizontal="center" vertical="center" shrinkToFit="1"/>
    </xf>
    <xf numFmtId="2" fontId="13" fillId="2" borderId="0" xfId="75" applyNumberFormat="1" applyFont="1" applyFill="1" applyAlignment="1">
      <alignment horizontal="center" vertical="center"/>
    </xf>
    <xf numFmtId="2" fontId="13" fillId="2" borderId="0" xfId="75" applyNumberFormat="1" applyFont="1" applyFill="1" applyAlignment="1">
      <alignment horizontal="center" vertical="center" shrinkToFit="1"/>
    </xf>
    <xf numFmtId="168" fontId="13" fillId="2" borderId="3" xfId="75" applyNumberFormat="1" applyFont="1" applyFill="1" applyBorder="1" applyAlignment="1">
      <alignment vertical="center" shrinkToFit="1"/>
    </xf>
    <xf numFmtId="2" fontId="13" fillId="2" borderId="0" xfId="75" applyNumberFormat="1" applyFont="1" applyFill="1" applyAlignment="1">
      <alignment vertical="center" shrinkToFit="1"/>
    </xf>
    <xf numFmtId="2" fontId="14" fillId="2" borderId="36" xfId="166" applyNumberFormat="1" applyFont="1" applyFill="1" applyBorder="1" applyAlignment="1">
      <alignment horizontal="right"/>
    </xf>
    <xf numFmtId="0" fontId="3" fillId="2" borderId="21" xfId="75" applyFont="1" applyFill="1" applyBorder="1"/>
    <xf numFmtId="0" fontId="13" fillId="2" borderId="4" xfId="166" applyFont="1" applyFill="1" applyBorder="1" applyAlignment="1">
      <alignment horizontal="center" vertical="center"/>
    </xf>
    <xf numFmtId="2" fontId="14" fillId="2" borderId="50" xfId="166" applyNumberFormat="1" applyFont="1" applyFill="1" applyBorder="1" applyAlignment="1">
      <alignment horizontal="right" vertical="top"/>
    </xf>
    <xf numFmtId="0" fontId="13" fillId="2" borderId="58" xfId="75" applyFont="1" applyFill="1" applyBorder="1" applyAlignment="1">
      <alignment horizontal="center" vertical="top"/>
    </xf>
    <xf numFmtId="0" fontId="13" fillId="2" borderId="2" xfId="75" applyFont="1" applyFill="1" applyBorder="1" applyAlignment="1">
      <alignment vertical="top"/>
    </xf>
    <xf numFmtId="0" fontId="21" fillId="2" borderId="34" xfId="166" applyFont="1" applyFill="1" applyBorder="1" applyAlignment="1">
      <alignment horizontal="right" vertical="center"/>
    </xf>
    <xf numFmtId="2" fontId="21" fillId="2" borderId="34" xfId="75" applyNumberFormat="1" applyFont="1" applyFill="1" applyBorder="1" applyAlignment="1">
      <alignment horizontal="right" vertical="center" shrinkToFit="1"/>
    </xf>
    <xf numFmtId="2" fontId="21" fillId="2" borderId="33" xfId="75" applyNumberFormat="1" applyFont="1" applyFill="1" applyBorder="1" applyAlignment="1">
      <alignment horizontal="right" vertical="center"/>
    </xf>
    <xf numFmtId="2" fontId="21" fillId="2" borderId="33" xfId="75" applyNumberFormat="1" applyFont="1" applyFill="1" applyBorder="1" applyAlignment="1">
      <alignment horizontal="right" vertical="center" shrinkToFit="1"/>
    </xf>
    <xf numFmtId="2" fontId="32" fillId="2" borderId="33" xfId="75" applyNumberFormat="1" applyFont="1" applyFill="1" applyBorder="1" applyAlignment="1">
      <alignment vertical="center"/>
    </xf>
    <xf numFmtId="0" fontId="18" fillId="2" borderId="33" xfId="75" applyFont="1" applyFill="1" applyBorder="1" applyAlignment="1">
      <alignment horizontal="right" vertical="center" shrinkToFit="1"/>
    </xf>
    <xf numFmtId="2" fontId="18" fillId="2" borderId="33" xfId="75" applyNumberFormat="1" applyFont="1" applyFill="1" applyBorder="1" applyAlignment="1">
      <alignment horizontal="right" vertical="center"/>
    </xf>
    <xf numFmtId="2" fontId="18" fillId="2" borderId="33" xfId="75" applyNumberFormat="1" applyFont="1" applyFill="1" applyBorder="1" applyAlignment="1">
      <alignment horizontal="right" vertical="center" shrinkToFit="1"/>
    </xf>
    <xf numFmtId="168" fontId="18" fillId="2" borderId="33" xfId="75" applyNumberFormat="1" applyFont="1" applyFill="1" applyBorder="1" applyAlignment="1">
      <alignment horizontal="right" vertical="center" shrinkToFit="1"/>
    </xf>
    <xf numFmtId="0" fontId="3" fillId="2" borderId="35" xfId="75" applyFont="1" applyFill="1" applyBorder="1"/>
    <xf numFmtId="2" fontId="20" fillId="2" borderId="35" xfId="166" applyNumberFormat="1" applyFont="1" applyFill="1" applyBorder="1" applyAlignment="1">
      <alignment horizontal="right"/>
    </xf>
    <xf numFmtId="2" fontId="12" fillId="2" borderId="0" xfId="75" applyNumberFormat="1" applyFont="1" applyFill="1" applyAlignment="1">
      <alignment horizontal="center" vertical="center"/>
    </xf>
    <xf numFmtId="0" fontId="36" fillId="2" borderId="0" xfId="75" applyFont="1" applyFill="1" applyAlignment="1">
      <alignment horizontal="center" vertical="top"/>
    </xf>
    <xf numFmtId="0" fontId="36" fillId="2" borderId="0" xfId="75" applyFont="1" applyFill="1" applyAlignment="1">
      <alignment vertical="top"/>
    </xf>
    <xf numFmtId="0" fontId="36" fillId="2" borderId="0" xfId="75" applyFont="1" applyFill="1" applyAlignment="1">
      <alignment horizontal="center" vertical="center"/>
    </xf>
    <xf numFmtId="2" fontId="36" fillId="2" borderId="0" xfId="75" applyNumberFormat="1" applyFont="1" applyFill="1" applyAlignment="1">
      <alignment horizontal="center" vertical="center" shrinkToFit="1"/>
    </xf>
    <xf numFmtId="2" fontId="36" fillId="2" borderId="0" xfId="75" applyNumberFormat="1" applyFont="1" applyFill="1" applyAlignment="1">
      <alignment vertical="top"/>
    </xf>
    <xf numFmtId="2" fontId="36" fillId="2" borderId="0" xfId="75" applyNumberFormat="1" applyFont="1" applyFill="1" applyAlignment="1">
      <alignment vertical="top" shrinkToFit="1"/>
    </xf>
    <xf numFmtId="2" fontId="40" fillId="2" borderId="0" xfId="75" applyNumberFormat="1" applyFont="1" applyFill="1" applyAlignment="1">
      <alignment vertical="top"/>
    </xf>
    <xf numFmtId="0" fontId="36" fillId="2" borderId="0" xfId="75" applyFont="1" applyFill="1" applyAlignment="1">
      <alignment horizontal="center" vertical="center" shrinkToFit="1"/>
    </xf>
    <xf numFmtId="2" fontId="36" fillId="2" borderId="0" xfId="75" applyNumberFormat="1" applyFont="1" applyFill="1" applyAlignment="1">
      <alignment horizontal="center" vertical="center"/>
    </xf>
    <xf numFmtId="2" fontId="36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14" fillId="2" borderId="4" xfId="166" applyFont="1" applyFill="1" applyBorder="1" applyAlignment="1">
      <alignment horizontal="left" vertical="center"/>
    </xf>
    <xf numFmtId="0" fontId="21" fillId="2" borderId="4" xfId="166" applyFont="1" applyFill="1" applyBorder="1" applyAlignment="1">
      <alignment horizontal="left" vertical="center"/>
    </xf>
    <xf numFmtId="0" fontId="14" fillId="2" borderId="0" xfId="109" applyFont="1" applyFill="1" applyAlignment="1">
      <alignment vertical="top"/>
    </xf>
    <xf numFmtId="0" fontId="16" fillId="2" borderId="0" xfId="2" applyFont="1" applyFill="1" applyAlignment="1">
      <alignment vertical="center"/>
    </xf>
    <xf numFmtId="0" fontId="12" fillId="2" borderId="0" xfId="2" applyFont="1" applyFill="1" applyAlignment="1">
      <alignment vertical="center"/>
    </xf>
    <xf numFmtId="0" fontId="66" fillId="2" borderId="0" xfId="2" applyFont="1" applyFill="1" applyAlignment="1">
      <alignment vertical="center"/>
    </xf>
    <xf numFmtId="2" fontId="31" fillId="2" borderId="1" xfId="2" applyNumberFormat="1" applyFont="1" applyFill="1" applyBorder="1" applyAlignment="1">
      <alignment vertical="center"/>
    </xf>
    <xf numFmtId="2" fontId="40" fillId="2" borderId="0" xfId="2" applyNumberFormat="1" applyFont="1" applyFill="1" applyAlignment="1">
      <alignment vertical="center"/>
    </xf>
    <xf numFmtId="0" fontId="41" fillId="2" borderId="0" xfId="2" applyFont="1" applyFill="1" applyAlignment="1">
      <alignment vertical="center"/>
    </xf>
    <xf numFmtId="0" fontId="14" fillId="25" borderId="0" xfId="7" applyFont="1" applyFill="1" applyAlignment="1">
      <alignment vertical="top"/>
    </xf>
    <xf numFmtId="0" fontId="14" fillId="25" borderId="0" xfId="7" applyFont="1" applyFill="1"/>
    <xf numFmtId="0" fontId="13" fillId="2" borderId="0" xfId="75" applyFont="1" applyFill="1" applyAlignment="1">
      <alignment horizontal="left" vertical="center"/>
    </xf>
    <xf numFmtId="2" fontId="11" fillId="2" borderId="0" xfId="77" applyNumberFormat="1" applyFont="1" applyFill="1" applyAlignment="1">
      <alignment horizontal="left" vertical="center" shrinkToFit="1"/>
    </xf>
    <xf numFmtId="0" fontId="10" fillId="2" borderId="0" xfId="2" applyFont="1" applyFill="1" applyAlignment="1">
      <alignment horizontal="right"/>
    </xf>
    <xf numFmtId="0" fontId="32" fillId="2" borderId="34" xfId="2" applyFont="1" applyFill="1" applyBorder="1" applyAlignment="1">
      <alignment horizontal="center" vertical="center" wrapText="1"/>
    </xf>
    <xf numFmtId="0" fontId="32" fillId="2" borderId="33" xfId="2" applyFont="1" applyFill="1" applyBorder="1" applyAlignment="1">
      <alignment horizontal="center" vertical="center" wrapText="1"/>
    </xf>
    <xf numFmtId="2" fontId="40" fillId="2" borderId="0" xfId="75" applyNumberFormat="1" applyFont="1" applyFill="1" applyAlignment="1">
      <alignment horizontal="center" vertical="top"/>
    </xf>
    <xf numFmtId="2" fontId="37" fillId="2" borderId="51" xfId="2" applyNumberFormat="1" applyFont="1" applyFill="1" applyBorder="1" applyAlignment="1">
      <alignment horizontal="center" vertical="center" shrinkToFit="1"/>
    </xf>
    <xf numFmtId="0" fontId="73" fillId="0" borderId="0" xfId="75" applyFont="1"/>
    <xf numFmtId="0" fontId="75" fillId="0" borderId="0" xfId="258" applyFont="1"/>
    <xf numFmtId="10" fontId="75" fillId="0" borderId="0" xfId="0" applyNumberFormat="1" applyFont="1"/>
    <xf numFmtId="0" fontId="75" fillId="0" borderId="0" xfId="0" applyFont="1"/>
    <xf numFmtId="0" fontId="73" fillId="0" borderId="0" xfId="75" applyFont="1" applyAlignment="1">
      <alignment vertical="center"/>
    </xf>
    <xf numFmtId="0" fontId="74" fillId="0" borderId="0" xfId="258" applyFont="1"/>
    <xf numFmtId="0" fontId="23" fillId="2" borderId="0" xfId="2" applyFont="1" applyFill="1" applyAlignment="1">
      <alignment horizontal="right" vertical="center"/>
    </xf>
    <xf numFmtId="2" fontId="3" fillId="2" borderId="0" xfId="2" applyNumberFormat="1" applyFont="1" applyFill="1"/>
    <xf numFmtId="0" fontId="13" fillId="2" borderId="0" xfId="2" applyFont="1" applyFill="1" applyAlignment="1">
      <alignment horizontal="left"/>
    </xf>
    <xf numFmtId="0" fontId="11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25" fillId="0" borderId="21" xfId="2" applyFont="1" applyBorder="1" applyAlignment="1">
      <alignment vertical="top"/>
    </xf>
    <xf numFmtId="0" fontId="37" fillId="0" borderId="40" xfId="2" applyFont="1" applyBorder="1" applyAlignment="1">
      <alignment horizontal="right" vertical="center"/>
    </xf>
    <xf numFmtId="2" fontId="13" fillId="2" borderId="37" xfId="7" applyNumberFormat="1" applyFont="1" applyFill="1" applyBorder="1" applyAlignment="1">
      <alignment vertical="top"/>
    </xf>
    <xf numFmtId="2" fontId="13" fillId="2" borderId="59" xfId="7" applyNumberFormat="1" applyFont="1" applyFill="1" applyBorder="1" applyAlignment="1">
      <alignment horizontal="center" vertical="center"/>
    </xf>
    <xf numFmtId="2" fontId="13" fillId="2" borderId="59" xfId="7" applyNumberFormat="1" applyFont="1" applyFill="1" applyBorder="1" applyAlignment="1">
      <alignment horizontal="center" vertical="top"/>
    </xf>
    <xf numFmtId="2" fontId="13" fillId="2" borderId="38" xfId="7" applyNumberFormat="1" applyFont="1" applyFill="1" applyBorder="1" applyAlignment="1">
      <alignment horizontal="center" vertical="top" shrinkToFit="1"/>
    </xf>
    <xf numFmtId="0" fontId="14" fillId="2" borderId="0" xfId="7" applyFont="1" applyFill="1"/>
    <xf numFmtId="2" fontId="13" fillId="2" borderId="20" xfId="7" applyNumberFormat="1" applyFont="1" applyFill="1" applyBorder="1" applyAlignment="1">
      <alignment vertical="top"/>
    </xf>
    <xf numFmtId="2" fontId="13" fillId="2" borderId="59" xfId="7" applyNumberFormat="1" applyFont="1" applyFill="1" applyBorder="1" applyAlignment="1">
      <alignment vertical="top"/>
    </xf>
    <xf numFmtId="2" fontId="13" fillId="2" borderId="38" xfId="7" applyNumberFormat="1" applyFont="1" applyFill="1" applyBorder="1" applyAlignment="1">
      <alignment horizontal="center" vertical="top"/>
    </xf>
    <xf numFmtId="2" fontId="13" fillId="2" borderId="33" xfId="7" applyNumberFormat="1" applyFont="1" applyFill="1" applyBorder="1" applyAlignment="1">
      <alignment vertical="top"/>
    </xf>
    <xf numFmtId="2" fontId="13" fillId="2" borderId="33" xfId="7" applyNumberFormat="1" applyFont="1" applyFill="1" applyBorder="1" applyAlignment="1">
      <alignment horizontal="center" vertical="center"/>
    </xf>
    <xf numFmtId="2" fontId="13" fillId="2" borderId="4" xfId="7" applyNumberFormat="1" applyFont="1" applyFill="1" applyBorder="1" applyAlignment="1">
      <alignment horizontal="center" vertical="center" shrinkToFit="1"/>
    </xf>
    <xf numFmtId="2" fontId="8" fillId="2" borderId="37" xfId="99" applyNumberFormat="1" applyFont="1" applyFill="1" applyBorder="1" applyAlignment="1">
      <alignment vertical="top"/>
    </xf>
    <xf numFmtId="0" fontId="8" fillId="2" borderId="59" xfId="99" applyFont="1" applyFill="1" applyBorder="1" applyAlignment="1">
      <alignment horizontal="center" vertical="center" shrinkToFit="1"/>
    </xf>
    <xf numFmtId="2" fontId="8" fillId="2" borderId="59" xfId="99" applyNumberFormat="1" applyFont="1" applyFill="1" applyBorder="1" applyAlignment="1">
      <alignment horizontal="center" vertical="center"/>
    </xf>
    <xf numFmtId="2" fontId="8" fillId="2" borderId="59" xfId="99" applyNumberFormat="1" applyFont="1" applyFill="1" applyBorder="1" applyAlignment="1">
      <alignment vertical="top"/>
    </xf>
    <xf numFmtId="2" fontId="8" fillId="2" borderId="38" xfId="99" applyNumberFormat="1" applyFont="1" applyFill="1" applyBorder="1" applyAlignment="1">
      <alignment vertical="top" shrinkToFit="1"/>
    </xf>
    <xf numFmtId="0" fontId="6" fillId="2" borderId="0" xfId="99" applyFont="1" applyFill="1"/>
    <xf numFmtId="2" fontId="8" fillId="2" borderId="29" xfId="99" applyNumberFormat="1" applyFont="1" applyFill="1" applyBorder="1" applyAlignment="1">
      <alignment vertical="top"/>
    </xf>
    <xf numFmtId="0" fontId="8" fillId="2" borderId="1" xfId="99" applyFont="1" applyFill="1" applyBorder="1" applyAlignment="1">
      <alignment horizontal="center" vertical="center" shrinkToFit="1"/>
    </xf>
    <xf numFmtId="2" fontId="8" fillId="2" borderId="1" xfId="99" applyNumberFormat="1" applyFont="1" applyFill="1" applyBorder="1" applyAlignment="1">
      <alignment horizontal="center" vertical="center"/>
    </xf>
    <xf numFmtId="2" fontId="8" fillId="2" borderId="1" xfId="99" applyNumberFormat="1" applyFont="1" applyFill="1" applyBorder="1" applyAlignment="1">
      <alignment vertical="top"/>
    </xf>
    <xf numFmtId="2" fontId="8" fillId="2" borderId="30" xfId="99" applyNumberFormat="1" applyFont="1" applyFill="1" applyBorder="1" applyAlignment="1">
      <alignment vertical="top" shrinkToFit="1"/>
    </xf>
    <xf numFmtId="0" fontId="9" fillId="26" borderId="64" xfId="12" applyFont="1" applyFill="1" applyBorder="1" applyAlignment="1">
      <alignment horizontal="center" vertical="top"/>
    </xf>
    <xf numFmtId="0" fontId="9" fillId="26" borderId="33" xfId="12" applyFont="1" applyFill="1" applyBorder="1" applyAlignment="1">
      <alignment vertical="top"/>
    </xf>
    <xf numFmtId="0" fontId="78" fillId="26" borderId="33" xfId="12" applyFont="1" applyFill="1" applyBorder="1" applyAlignment="1">
      <alignment horizontal="center" vertical="center"/>
    </xf>
    <xf numFmtId="2" fontId="78" fillId="26" borderId="34" xfId="12" applyNumberFormat="1" applyFont="1" applyFill="1" applyBorder="1" applyAlignment="1">
      <alignment horizontal="center" vertical="center" shrinkToFit="1"/>
    </xf>
    <xf numFmtId="2" fontId="9" fillId="26" borderId="33" xfId="12" applyNumberFormat="1" applyFont="1" applyFill="1" applyBorder="1" applyAlignment="1">
      <alignment vertical="top"/>
    </xf>
    <xf numFmtId="2" fontId="78" fillId="26" borderId="33" xfId="12" applyNumberFormat="1" applyFont="1" applyFill="1" applyBorder="1" applyAlignment="1">
      <alignment vertical="top" shrinkToFit="1"/>
    </xf>
    <xf numFmtId="2" fontId="78" fillId="26" borderId="33" xfId="12" applyNumberFormat="1" applyFont="1" applyFill="1" applyBorder="1" applyAlignment="1">
      <alignment vertical="top"/>
    </xf>
    <xf numFmtId="0" fontId="78" fillId="26" borderId="33" xfId="12" applyFont="1" applyFill="1" applyBorder="1" applyAlignment="1">
      <alignment horizontal="center" vertical="center" shrinkToFit="1"/>
    </xf>
    <xf numFmtId="2" fontId="78" fillId="26" borderId="33" xfId="12" applyNumberFormat="1" applyFont="1" applyFill="1" applyBorder="1" applyAlignment="1">
      <alignment horizontal="center" vertical="center"/>
    </xf>
    <xf numFmtId="2" fontId="78" fillId="26" borderId="33" xfId="12" applyNumberFormat="1" applyFont="1" applyFill="1" applyBorder="1" applyAlignment="1">
      <alignment horizontal="center" vertical="center" shrinkToFit="1"/>
    </xf>
    <xf numFmtId="2" fontId="9" fillId="26" borderId="33" xfId="12" applyNumberFormat="1" applyFont="1" applyFill="1" applyBorder="1" applyAlignment="1">
      <alignment horizontal="center" vertical="center" shrinkToFit="1"/>
    </xf>
    <xf numFmtId="2" fontId="9" fillId="26" borderId="36" xfId="12" applyNumberFormat="1" applyFont="1" applyFill="1" applyBorder="1" applyAlignment="1">
      <alignment vertical="center" shrinkToFit="1"/>
    </xf>
    <xf numFmtId="0" fontId="8" fillId="26" borderId="0" xfId="12" applyFont="1" applyFill="1" applyAlignment="1">
      <alignment vertical="top"/>
    </xf>
    <xf numFmtId="0" fontId="8" fillId="2" borderId="58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vertical="top"/>
    </xf>
    <xf numFmtId="0" fontId="77" fillId="2" borderId="2" xfId="0" applyFont="1" applyFill="1" applyBorder="1" applyAlignment="1">
      <alignment horizontal="center" vertical="center"/>
    </xf>
    <xf numFmtId="0" fontId="77" fillId="2" borderId="65" xfId="0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vertical="top"/>
    </xf>
    <xf numFmtId="2" fontId="77" fillId="2" borderId="2" xfId="0" applyNumberFormat="1" applyFont="1" applyFill="1" applyBorder="1" applyAlignment="1">
      <alignment vertical="top" shrinkToFit="1"/>
    </xf>
    <xf numFmtId="2" fontId="77" fillId="2" borderId="2" xfId="0" applyNumberFormat="1" applyFont="1" applyFill="1" applyBorder="1" applyAlignment="1">
      <alignment vertical="top"/>
    </xf>
    <xf numFmtId="0" fontId="77" fillId="2" borderId="2" xfId="0" applyFont="1" applyFill="1" applyBorder="1" applyAlignment="1">
      <alignment horizontal="center" vertical="center" shrinkToFit="1"/>
    </xf>
    <xf numFmtId="2" fontId="77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shrinkToFit="1"/>
    </xf>
    <xf numFmtId="2" fontId="9" fillId="2" borderId="66" xfId="0" applyNumberFormat="1" applyFont="1" applyFill="1" applyBorder="1" applyAlignment="1">
      <alignment vertical="center" shrinkToFit="1"/>
    </xf>
    <xf numFmtId="167" fontId="8" fillId="2" borderId="0" xfId="75" applyNumberFormat="1" applyFont="1" applyFill="1" applyAlignment="1">
      <alignment vertical="top"/>
    </xf>
    <xf numFmtId="0" fontId="79" fillId="2" borderId="0" xfId="75" applyFont="1" applyFill="1"/>
    <xf numFmtId="0" fontId="8" fillId="2" borderId="0" xfId="75" applyFont="1" applyFill="1" applyAlignment="1">
      <alignment vertical="top"/>
    </xf>
    <xf numFmtId="0" fontId="14" fillId="2" borderId="5" xfId="2" applyFont="1" applyFill="1" applyBorder="1"/>
    <xf numFmtId="0" fontId="14" fillId="2" borderId="6" xfId="2" applyFont="1" applyFill="1" applyBorder="1"/>
    <xf numFmtId="0" fontId="14" fillId="2" borderId="7" xfId="2" applyFont="1" applyFill="1" applyBorder="1"/>
    <xf numFmtId="0" fontId="62" fillId="2" borderId="15" xfId="0" applyFont="1" applyFill="1" applyBorder="1"/>
    <xf numFmtId="0" fontId="62" fillId="2" borderId="16" xfId="0" applyFont="1" applyFill="1" applyBorder="1"/>
    <xf numFmtId="0" fontId="62" fillId="2" borderId="17" xfId="0" applyFont="1" applyFill="1" applyBorder="1"/>
    <xf numFmtId="0" fontId="62" fillId="2" borderId="23" xfId="0" applyFont="1" applyFill="1" applyBorder="1"/>
    <xf numFmtId="0" fontId="62" fillId="2" borderId="24" xfId="0" applyFont="1" applyFill="1" applyBorder="1"/>
    <xf numFmtId="0" fontId="62" fillId="2" borderId="25" xfId="0" applyFont="1" applyFill="1" applyBorder="1"/>
    <xf numFmtId="0" fontId="62" fillId="2" borderId="26" xfId="0" applyFont="1" applyFill="1" applyBorder="1"/>
    <xf numFmtId="0" fontId="62" fillId="2" borderId="3" xfId="0" applyFont="1" applyFill="1" applyBorder="1"/>
    <xf numFmtId="0" fontId="62" fillId="2" borderId="31" xfId="0" applyFont="1" applyFill="1" applyBorder="1"/>
    <xf numFmtId="0" fontId="62" fillId="2" borderId="4" xfId="0" applyFont="1" applyFill="1" applyBorder="1"/>
    <xf numFmtId="2" fontId="62" fillId="2" borderId="4" xfId="0" applyNumberFormat="1" applyFont="1" applyFill="1" applyBorder="1"/>
    <xf numFmtId="2" fontId="62" fillId="2" borderId="32" xfId="0" applyNumberFormat="1" applyFont="1" applyFill="1" applyBorder="1"/>
    <xf numFmtId="0" fontId="18" fillId="2" borderId="39" xfId="2" applyFont="1" applyFill="1" applyBorder="1" applyAlignment="1">
      <alignment horizontal="center" vertical="center" wrapText="1"/>
    </xf>
    <xf numFmtId="0" fontId="32" fillId="2" borderId="59" xfId="2" applyFont="1" applyFill="1" applyBorder="1" applyAlignment="1">
      <alignment horizontal="center" vertical="center" wrapText="1"/>
    </xf>
    <xf numFmtId="0" fontId="32" fillId="2" borderId="22" xfId="2" applyFont="1" applyFill="1" applyBorder="1" applyAlignment="1">
      <alignment horizontal="center" vertical="center" wrapText="1"/>
    </xf>
    <xf numFmtId="0" fontId="32" fillId="2" borderId="22" xfId="2" applyFont="1" applyFill="1" applyBorder="1" applyAlignment="1">
      <alignment horizontal="center" vertical="center"/>
    </xf>
    <xf numFmtId="0" fontId="32" fillId="2" borderId="37" xfId="2" applyFont="1" applyFill="1" applyBorder="1" applyAlignment="1">
      <alignment horizontal="center" vertical="center" wrapText="1"/>
    </xf>
    <xf numFmtId="1" fontId="32" fillId="2" borderId="50" xfId="2" applyNumberFormat="1" applyFont="1" applyFill="1" applyBorder="1" applyAlignment="1">
      <alignment horizontal="center" vertical="center"/>
    </xf>
    <xf numFmtId="2" fontId="13" fillId="2" borderId="59" xfId="79" applyNumberFormat="1" applyFont="1" applyFill="1" applyBorder="1" applyAlignment="1">
      <alignment horizontal="center" vertical="top"/>
    </xf>
    <xf numFmtId="2" fontId="13" fillId="2" borderId="37" xfId="7" applyNumberFormat="1" applyFont="1" applyFill="1" applyBorder="1" applyAlignment="1">
      <alignment vertical="center"/>
    </xf>
    <xf numFmtId="170" fontId="13" fillId="2" borderId="33" xfId="0" applyNumberFormat="1" applyFont="1" applyFill="1" applyBorder="1" applyAlignment="1">
      <alignment horizontal="center" vertical="center"/>
    </xf>
    <xf numFmtId="2" fontId="30" fillId="2" borderId="34" xfId="8" applyNumberFormat="1" applyFont="1" applyFill="1" applyBorder="1" applyAlignment="1">
      <alignment vertical="center"/>
    </xf>
    <xf numFmtId="2" fontId="30" fillId="2" borderId="33" xfId="8" applyNumberFormat="1" applyFont="1" applyFill="1" applyBorder="1" applyAlignment="1">
      <alignment vertical="top"/>
    </xf>
    <xf numFmtId="2" fontId="30" fillId="2" borderId="35" xfId="8" applyNumberFormat="1" applyFont="1" applyFill="1" applyBorder="1" applyAlignment="1">
      <alignment vertical="top"/>
    </xf>
    <xf numFmtId="2" fontId="12" fillId="2" borderId="33" xfId="0" applyNumberFormat="1" applyFont="1" applyFill="1" applyBorder="1" applyAlignment="1">
      <alignment horizontal="left" vertical="center"/>
    </xf>
    <xf numFmtId="2" fontId="12" fillId="2" borderId="34" xfId="0" applyNumberFormat="1" applyFont="1" applyFill="1" applyBorder="1" applyAlignment="1">
      <alignment vertical="top"/>
    </xf>
    <xf numFmtId="2" fontId="12" fillId="2" borderId="37" xfId="79" applyNumberFormat="1" applyFont="1" applyFill="1" applyBorder="1" applyAlignment="1">
      <alignment horizontal="left" vertical="top"/>
    </xf>
    <xf numFmtId="2" fontId="13" fillId="2" borderId="59" xfId="79" applyNumberFormat="1" applyFont="1" applyFill="1" applyBorder="1" applyAlignment="1">
      <alignment horizontal="center" vertical="center"/>
    </xf>
    <xf numFmtId="2" fontId="13" fillId="2" borderId="38" xfId="79" applyNumberFormat="1" applyFont="1" applyFill="1" applyBorder="1" applyAlignment="1">
      <alignment horizontal="center" vertical="center"/>
    </xf>
    <xf numFmtId="170" fontId="36" fillId="2" borderId="0" xfId="0" applyNumberFormat="1" applyFont="1" applyFill="1" applyAlignment="1">
      <alignment vertical="top"/>
    </xf>
    <xf numFmtId="2" fontId="12" fillId="2" borderId="1" xfId="0" applyNumberFormat="1" applyFont="1" applyFill="1" applyBorder="1" applyAlignment="1">
      <alignment horizontal="left" vertical="top"/>
    </xf>
    <xf numFmtId="49" fontId="12" fillId="2" borderId="34" xfId="0" applyNumberFormat="1" applyFont="1" applyFill="1" applyBorder="1" applyAlignment="1">
      <alignment horizontal="left" vertical="center" wrapText="1"/>
    </xf>
    <xf numFmtId="0" fontId="21" fillId="2" borderId="60" xfId="166" applyFont="1" applyFill="1" applyBorder="1" applyAlignment="1">
      <alignment horizontal="left" vertical="center"/>
    </xf>
    <xf numFmtId="2" fontId="12" fillId="2" borderId="33" xfId="7" applyNumberFormat="1" applyFont="1" applyFill="1" applyBorder="1" applyAlignment="1">
      <alignment vertical="top"/>
    </xf>
    <xf numFmtId="2" fontId="13" fillId="2" borderId="37" xfId="79" applyNumberFormat="1" applyFont="1" applyFill="1" applyBorder="1" applyAlignment="1">
      <alignment vertical="center"/>
    </xf>
    <xf numFmtId="2" fontId="13" fillId="27" borderId="4" xfId="166" applyNumberFormat="1" applyFont="1" applyFill="1" applyBorder="1" applyAlignment="1">
      <alignment horizontal="center" vertical="center"/>
    </xf>
    <xf numFmtId="2" fontId="13" fillId="2" borderId="33" xfId="0" applyNumberFormat="1" applyFont="1" applyFill="1" applyBorder="1" applyAlignment="1">
      <alignment horizontal="center" vertical="center"/>
    </xf>
    <xf numFmtId="2" fontId="13" fillId="2" borderId="35" xfId="0" applyNumberFormat="1" applyFont="1" applyFill="1" applyBorder="1" applyAlignment="1">
      <alignment horizontal="center" vertical="center" shrinkToFit="1"/>
    </xf>
    <xf numFmtId="2" fontId="13" fillId="2" borderId="4" xfId="0" applyNumberFormat="1" applyFont="1" applyFill="1" applyBorder="1" applyAlignment="1">
      <alignment horizontal="center" vertical="center" shrinkToFit="1"/>
    </xf>
    <xf numFmtId="2" fontId="13" fillId="2" borderId="38" xfId="7" applyNumberFormat="1" applyFont="1" applyFill="1" applyBorder="1" applyAlignment="1">
      <alignment horizontal="center" vertical="center" shrinkToFit="1"/>
    </xf>
    <xf numFmtId="2" fontId="13" fillId="2" borderId="35" xfId="7" applyNumberFormat="1" applyFont="1" applyFill="1" applyBorder="1" applyAlignment="1">
      <alignment horizontal="center" vertical="center" shrinkToFit="1"/>
    </xf>
    <xf numFmtId="0" fontId="13" fillId="2" borderId="0" xfId="7" applyFont="1" applyFill="1" applyAlignment="1">
      <alignment horizontal="center" vertical="center" shrinkToFit="1"/>
    </xf>
    <xf numFmtId="2" fontId="13" fillId="2" borderId="0" xfId="7" applyNumberFormat="1" applyFont="1" applyFill="1" applyAlignment="1">
      <alignment horizontal="center" vertical="center"/>
    </xf>
    <xf numFmtId="2" fontId="13" fillId="2" borderId="0" xfId="7" applyNumberFormat="1" applyFont="1" applyFill="1" applyAlignment="1">
      <alignment horizontal="center" vertical="top"/>
    </xf>
    <xf numFmtId="0" fontId="13" fillId="2" borderId="33" xfId="7" applyFont="1" applyFill="1" applyBorder="1" applyAlignment="1">
      <alignment horizontal="center" vertical="center" shrinkToFit="1"/>
    </xf>
    <xf numFmtId="167" fontId="13" fillId="2" borderId="0" xfId="154" applyNumberFormat="1" applyFont="1" applyFill="1" applyAlignment="1">
      <alignment vertical="top"/>
    </xf>
    <xf numFmtId="0" fontId="13" fillId="2" borderId="0" xfId="154" applyFont="1" applyFill="1" applyAlignment="1">
      <alignment vertical="top"/>
    </xf>
    <xf numFmtId="0" fontId="13" fillId="2" borderId="59" xfId="7" applyFont="1" applyFill="1" applyBorder="1" applyAlignment="1">
      <alignment horizontal="center" vertical="center" shrinkToFit="1"/>
    </xf>
    <xf numFmtId="0" fontId="36" fillId="2" borderId="0" xfId="154" applyFont="1" applyFill="1" applyAlignment="1">
      <alignment vertical="top"/>
    </xf>
    <xf numFmtId="0" fontId="5" fillId="2" borderId="0" xfId="154" applyFill="1"/>
    <xf numFmtId="0" fontId="14" fillId="2" borderId="0" xfId="249" applyFont="1" applyFill="1" applyAlignment="1">
      <alignment vertical="top"/>
    </xf>
    <xf numFmtId="2" fontId="13" fillId="2" borderId="0" xfId="7" applyNumberFormat="1" applyFont="1" applyFill="1" applyAlignment="1">
      <alignment horizontal="center" vertical="top" shrinkToFit="1"/>
    </xf>
    <xf numFmtId="2" fontId="13" fillId="0" borderId="4" xfId="7" applyNumberFormat="1" applyFont="1" applyBorder="1" applyAlignment="1">
      <alignment horizontal="center" vertical="center" shrinkToFit="1"/>
    </xf>
    <xf numFmtId="2" fontId="13" fillId="0" borderId="35" xfId="154" applyNumberFormat="1" applyFont="1" applyBorder="1" applyAlignment="1">
      <alignment horizontal="center" vertical="center" shrinkToFit="1"/>
    </xf>
    <xf numFmtId="2" fontId="12" fillId="0" borderId="33" xfId="154" applyNumberFormat="1" applyFont="1" applyBorder="1" applyAlignment="1">
      <alignment vertical="top"/>
    </xf>
    <xf numFmtId="0" fontId="13" fillId="0" borderId="33" xfId="154" applyFont="1" applyBorder="1" applyAlignment="1">
      <alignment horizontal="center" vertical="center" shrinkToFit="1"/>
    </xf>
    <xf numFmtId="2" fontId="13" fillId="0" borderId="33" xfId="154" applyNumberFormat="1" applyFont="1" applyBorder="1" applyAlignment="1">
      <alignment horizontal="center" vertical="center"/>
    </xf>
    <xf numFmtId="2" fontId="13" fillId="0" borderId="4" xfId="154" applyNumberFormat="1" applyFont="1" applyBorder="1" applyAlignment="1">
      <alignment horizontal="center" vertical="center" shrinkToFit="1"/>
    </xf>
    <xf numFmtId="0" fontId="36" fillId="0" borderId="0" xfId="154" applyFont="1" applyAlignment="1">
      <alignment vertical="top"/>
    </xf>
    <xf numFmtId="2" fontId="12" fillId="2" borderId="33" xfId="154" applyNumberFormat="1" applyFont="1" applyFill="1" applyBorder="1" applyAlignment="1">
      <alignment vertical="top"/>
    </xf>
    <xf numFmtId="0" fontId="13" fillId="2" borderId="33" xfId="154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/>
    </xf>
    <xf numFmtId="2" fontId="13" fillId="2" borderId="35" xfId="154" applyNumberFormat="1" applyFont="1" applyFill="1" applyBorder="1" applyAlignment="1">
      <alignment horizontal="center" vertical="center" shrinkToFit="1"/>
    </xf>
    <xf numFmtId="0" fontId="13" fillId="2" borderId="33" xfId="0" applyFont="1" applyFill="1" applyBorder="1" applyAlignment="1">
      <alignment horizontal="center" vertical="center" shrinkToFit="1"/>
    </xf>
    <xf numFmtId="166" fontId="2" fillId="2" borderId="33" xfId="0" applyNumberFormat="1" applyFont="1" applyFill="1" applyBorder="1" applyAlignment="1">
      <alignment horizontal="center" vertical="top"/>
    </xf>
    <xf numFmtId="2" fontId="2" fillId="2" borderId="33" xfId="0" applyNumberFormat="1" applyFont="1" applyFill="1" applyBorder="1" applyAlignment="1">
      <alignment horizontal="center" vertical="center"/>
    </xf>
    <xf numFmtId="166" fontId="13" fillId="2" borderId="1" xfId="154" applyNumberFormat="1" applyFont="1" applyFill="1" applyBorder="1" applyAlignment="1">
      <alignment horizontal="center" vertical="center"/>
    </xf>
    <xf numFmtId="2" fontId="13" fillId="2" borderId="4" xfId="154" applyNumberFormat="1" applyFont="1" applyFill="1" applyBorder="1" applyAlignment="1">
      <alignment horizontal="center" vertical="center" shrinkToFit="1"/>
    </xf>
    <xf numFmtId="2" fontId="13" fillId="2" borderId="28" xfId="154" applyNumberFormat="1" applyFont="1" applyFill="1" applyBorder="1" applyAlignment="1">
      <alignment horizontal="center" vertical="center" shrinkToFit="1"/>
    </xf>
    <xf numFmtId="0" fontId="69" fillId="2" borderId="0" xfId="154" applyFont="1" applyFill="1" applyAlignment="1">
      <alignment vertical="top"/>
    </xf>
    <xf numFmtId="167" fontId="25" fillId="2" borderId="0" xfId="8" applyNumberFormat="1" applyFont="1" applyFill="1" applyAlignment="1">
      <alignment vertical="top"/>
    </xf>
    <xf numFmtId="0" fontId="13" fillId="2" borderId="0" xfId="79" applyFont="1" applyFill="1" applyAlignment="1">
      <alignment vertical="top"/>
    </xf>
    <xf numFmtId="0" fontId="13" fillId="2" borderId="0" xfId="79" applyFont="1" applyFill="1" applyAlignment="1">
      <alignment horizontal="center" vertical="center" shrinkToFit="1"/>
    </xf>
    <xf numFmtId="2" fontId="13" fillId="2" borderId="0" xfId="79" applyNumberFormat="1" applyFont="1" applyFill="1" applyAlignment="1">
      <alignment horizontal="center" vertical="center"/>
    </xf>
    <xf numFmtId="2" fontId="13" fillId="2" borderId="0" xfId="79" applyNumberFormat="1" applyFont="1" applyFill="1" applyAlignment="1">
      <alignment vertical="top"/>
    </xf>
    <xf numFmtId="2" fontId="13" fillId="2" borderId="0" xfId="79" applyNumberFormat="1" applyFont="1" applyFill="1" applyAlignment="1">
      <alignment vertical="top" shrinkToFit="1"/>
    </xf>
    <xf numFmtId="2" fontId="12" fillId="2" borderId="34" xfId="154" applyNumberFormat="1" applyFont="1" applyFill="1" applyBorder="1" applyAlignment="1">
      <alignment vertical="center"/>
    </xf>
    <xf numFmtId="170" fontId="13" fillId="2" borderId="33" xfId="154" applyNumberFormat="1" applyFont="1" applyFill="1" applyBorder="1" applyAlignment="1">
      <alignment horizontal="center" vertical="center"/>
    </xf>
    <xf numFmtId="0" fontId="25" fillId="2" borderId="0" xfId="154" applyFont="1" applyFill="1" applyAlignment="1">
      <alignment vertical="top"/>
    </xf>
    <xf numFmtId="0" fontId="13" fillId="2" borderId="33" xfId="155" applyFont="1" applyFill="1" applyBorder="1" applyAlignment="1">
      <alignment horizontal="center" vertical="center" shrinkToFit="1"/>
    </xf>
    <xf numFmtId="2" fontId="13" fillId="2" borderId="33" xfId="193" applyNumberFormat="1" applyFont="1" applyFill="1" applyBorder="1" applyAlignment="1">
      <alignment horizontal="center" vertical="center"/>
    </xf>
    <xf numFmtId="2" fontId="13" fillId="2" borderId="35" xfId="193" applyNumberFormat="1" applyFont="1" applyFill="1" applyBorder="1" applyAlignment="1">
      <alignment horizontal="center" vertical="center" shrinkToFit="1"/>
    </xf>
    <xf numFmtId="2" fontId="13" fillId="2" borderId="4" xfId="193" applyNumberFormat="1" applyFont="1" applyFill="1" applyBorder="1" applyAlignment="1">
      <alignment horizontal="center" vertical="center" shrinkToFit="1"/>
    </xf>
    <xf numFmtId="0" fontId="70" fillId="2" borderId="0" xfId="193" applyFont="1" applyFill="1" applyAlignment="1">
      <alignment vertical="top"/>
    </xf>
    <xf numFmtId="2" fontId="12" fillId="2" borderId="33" xfId="154" applyNumberFormat="1" applyFont="1" applyFill="1" applyBorder="1" applyAlignment="1">
      <alignment horizontal="left" vertical="center"/>
    </xf>
    <xf numFmtId="0" fontId="14" fillId="2" borderId="0" xfId="154" applyFont="1" applyFill="1"/>
    <xf numFmtId="0" fontId="3" fillId="2" borderId="0" xfId="154" applyFont="1" applyFill="1"/>
    <xf numFmtId="0" fontId="82" fillId="2" borderId="0" xfId="154" applyFont="1" applyFill="1"/>
    <xf numFmtId="2" fontId="12" fillId="0" borderId="1" xfId="154" applyNumberFormat="1" applyFont="1" applyBorder="1" applyAlignment="1">
      <alignment horizontal="left" vertical="top"/>
    </xf>
    <xf numFmtId="166" fontId="13" fillId="0" borderId="33" xfId="154" applyNumberFormat="1" applyFont="1" applyBorder="1" applyAlignment="1">
      <alignment horizontal="center" vertical="top"/>
    </xf>
    <xf numFmtId="2" fontId="13" fillId="0" borderId="35" xfId="154" applyNumberFormat="1" applyFont="1" applyBorder="1" applyAlignment="1">
      <alignment horizontal="center" vertical="top" shrinkToFit="1"/>
    </xf>
    <xf numFmtId="0" fontId="14" fillId="0" borderId="0" xfId="154" applyFont="1"/>
    <xf numFmtId="2" fontId="12" fillId="2" borderId="34" xfId="155" applyNumberFormat="1" applyFont="1" applyFill="1" applyBorder="1" applyAlignment="1">
      <alignment vertical="center"/>
    </xf>
    <xf numFmtId="170" fontId="13" fillId="2" borderId="33" xfId="155" applyNumberFormat="1" applyFont="1" applyFill="1" applyBorder="1" applyAlignment="1">
      <alignment horizontal="center" vertical="center"/>
    </xf>
    <xf numFmtId="2" fontId="13" fillId="2" borderId="33" xfId="155" applyNumberFormat="1" applyFont="1" applyFill="1" applyBorder="1" applyAlignment="1">
      <alignment horizontal="center" vertical="center"/>
    </xf>
    <xf numFmtId="2" fontId="13" fillId="2" borderId="35" xfId="155" applyNumberFormat="1" applyFont="1" applyFill="1" applyBorder="1" applyAlignment="1">
      <alignment horizontal="center" vertical="center" shrinkToFit="1"/>
    </xf>
    <xf numFmtId="2" fontId="13" fillId="2" borderId="4" xfId="155" applyNumberFormat="1" applyFont="1" applyFill="1" applyBorder="1" applyAlignment="1">
      <alignment horizontal="center" vertical="center" wrapText="1" shrinkToFit="1"/>
    </xf>
    <xf numFmtId="0" fontId="13" fillId="2" borderId="0" xfId="155" applyFont="1" applyFill="1" applyAlignment="1">
      <alignment vertical="top"/>
    </xf>
    <xf numFmtId="0" fontId="69" fillId="2" borderId="0" xfId="155" applyFont="1" applyFill="1" applyAlignment="1">
      <alignment vertical="top"/>
    </xf>
    <xf numFmtId="2" fontId="25" fillId="2" borderId="4" xfId="154" applyNumberFormat="1" applyFont="1" applyFill="1" applyBorder="1" applyAlignment="1">
      <alignment horizontal="center" vertical="center" shrinkToFit="1"/>
    </xf>
    <xf numFmtId="166" fontId="13" fillId="2" borderId="33" xfId="154" applyNumberFormat="1" applyFont="1" applyFill="1" applyBorder="1" applyAlignment="1">
      <alignment horizontal="center" vertical="center"/>
    </xf>
    <xf numFmtId="2" fontId="12" fillId="2" borderId="33" xfId="154" applyNumberFormat="1" applyFont="1" applyFill="1" applyBorder="1" applyAlignment="1">
      <alignment vertical="center"/>
    </xf>
    <xf numFmtId="0" fontId="13" fillId="2" borderId="0" xfId="154" applyFont="1" applyFill="1"/>
    <xf numFmtId="0" fontId="4" fillId="2" borderId="0" xfId="166" applyFont="1" applyFill="1"/>
    <xf numFmtId="0" fontId="13" fillId="2" borderId="9" xfId="75" applyFont="1" applyFill="1" applyBorder="1" applyAlignment="1">
      <alignment horizontal="center" vertical="center" wrapText="1"/>
    </xf>
    <xf numFmtId="0" fontId="62" fillId="2" borderId="19" xfId="0" applyFont="1" applyFill="1" applyBorder="1" applyAlignment="1">
      <alignment horizontal="center"/>
    </xf>
    <xf numFmtId="0" fontId="62" fillId="2" borderId="28" xfId="0" applyFont="1" applyFill="1" applyBorder="1" applyAlignment="1">
      <alignment horizontal="center"/>
    </xf>
    <xf numFmtId="2" fontId="13" fillId="2" borderId="67" xfId="7" applyNumberFormat="1" applyFont="1" applyFill="1" applyBorder="1" applyAlignment="1">
      <alignment horizontal="center" vertical="top"/>
    </xf>
    <xf numFmtId="0" fontId="14" fillId="2" borderId="0" xfId="79" applyFont="1" applyFill="1" applyAlignment="1">
      <alignment horizontal="center" vertical="center" wrapText="1"/>
    </xf>
    <xf numFmtId="0" fontId="36" fillId="2" borderId="0" xfId="154" applyFont="1" applyFill="1" applyAlignment="1">
      <alignment horizontal="center" vertical="center" wrapText="1"/>
    </xf>
    <xf numFmtId="0" fontId="14" fillId="2" borderId="0" xfId="7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2" fontId="13" fillId="2" borderId="67" xfId="7" applyNumberFormat="1" applyFont="1" applyFill="1" applyBorder="1" applyAlignment="1">
      <alignment horizontal="center" vertical="center" shrinkToFit="1"/>
    </xf>
    <xf numFmtId="2" fontId="14" fillId="2" borderId="33" xfId="0" applyNumberFormat="1" applyFont="1" applyFill="1" applyBorder="1" applyAlignment="1">
      <alignment horizontal="center" vertical="center"/>
    </xf>
    <xf numFmtId="2" fontId="13" fillId="2" borderId="59" xfId="0" applyNumberFormat="1" applyFont="1" applyFill="1" applyBorder="1" applyAlignment="1">
      <alignment horizontal="center" vertical="center"/>
    </xf>
    <xf numFmtId="0" fontId="36" fillId="2" borderId="0" xfId="155" applyFont="1" applyFill="1" applyAlignment="1">
      <alignment horizontal="center" vertical="center" wrapText="1"/>
    </xf>
    <xf numFmtId="2" fontId="13" fillId="28" borderId="20" xfId="75" applyNumberFormat="1" applyFont="1" applyFill="1" applyBorder="1" applyAlignment="1">
      <alignment vertical="top"/>
    </xf>
    <xf numFmtId="0" fontId="13" fillId="28" borderId="0" xfId="75" applyFont="1" applyFill="1" applyAlignment="1">
      <alignment horizontal="center" vertical="center" shrinkToFit="1"/>
    </xf>
    <xf numFmtId="2" fontId="13" fillId="28" borderId="0" xfId="75" applyNumberFormat="1" applyFont="1" applyFill="1" applyAlignment="1">
      <alignment horizontal="center" vertical="center"/>
    </xf>
    <xf numFmtId="2" fontId="13" fillId="28" borderId="0" xfId="75" applyNumberFormat="1" applyFont="1" applyFill="1" applyAlignment="1">
      <alignment horizontal="center" vertical="top"/>
    </xf>
    <xf numFmtId="2" fontId="13" fillId="28" borderId="21" xfId="75" applyNumberFormat="1" applyFont="1" applyFill="1" applyBorder="1" applyAlignment="1">
      <alignment horizontal="center" vertical="top" shrinkToFit="1"/>
    </xf>
    <xf numFmtId="0" fontId="67" fillId="2" borderId="0" xfId="75" applyFont="1" applyFill="1" applyAlignment="1">
      <alignment horizontal="center" vertical="center" textRotation="90"/>
    </xf>
    <xf numFmtId="0" fontId="13" fillId="28" borderId="0" xfId="75" applyFont="1" applyFill="1" applyAlignment="1">
      <alignment vertical="top"/>
    </xf>
    <xf numFmtId="170" fontId="13" fillId="28" borderId="0" xfId="154" applyNumberFormat="1" applyFont="1" applyFill="1" applyAlignment="1">
      <alignment vertical="top"/>
    </xf>
    <xf numFmtId="0" fontId="36" fillId="28" borderId="0" xfId="154" applyFont="1" applyFill="1" applyAlignment="1">
      <alignment vertical="top"/>
    </xf>
    <xf numFmtId="2" fontId="13" fillId="28" borderId="59" xfId="75" applyNumberFormat="1" applyFont="1" applyFill="1" applyBorder="1" applyAlignment="1">
      <alignment horizontal="center" vertical="top"/>
    </xf>
    <xf numFmtId="2" fontId="13" fillId="28" borderId="67" xfId="75" applyNumberFormat="1" applyFont="1" applyFill="1" applyBorder="1" applyAlignment="1">
      <alignment horizontal="center" vertical="center" shrinkToFit="1"/>
    </xf>
    <xf numFmtId="0" fontId="13" fillId="28" borderId="0" xfId="75" applyFont="1" applyFill="1" applyAlignment="1">
      <alignment vertical="center"/>
    </xf>
    <xf numFmtId="0" fontId="14" fillId="2" borderId="0" xfId="75" applyFont="1" applyFill="1" applyAlignment="1">
      <alignment vertical="top"/>
    </xf>
    <xf numFmtId="0" fontId="88" fillId="28" borderId="0" xfId="154" applyFont="1" applyFill="1"/>
    <xf numFmtId="2" fontId="13" fillId="2" borderId="33" xfId="154" applyNumberFormat="1" applyFont="1" applyFill="1" applyBorder="1" applyAlignment="1">
      <alignment horizontal="center" vertical="center" shrinkToFit="1"/>
    </xf>
    <xf numFmtId="2" fontId="13" fillId="2" borderId="30" xfId="154" applyNumberFormat="1" applyFont="1" applyFill="1" applyBorder="1" applyAlignment="1">
      <alignment horizontal="center" vertical="center" shrinkToFit="1"/>
    </xf>
    <xf numFmtId="2" fontId="13" fillId="2" borderId="4" xfId="154" applyNumberFormat="1" applyFont="1" applyFill="1" applyBorder="1" applyAlignment="1">
      <alignment horizontal="center" vertical="center" wrapText="1" shrinkToFit="1"/>
    </xf>
    <xf numFmtId="2" fontId="13" fillId="2" borderId="67" xfId="154" applyNumberFormat="1" applyFont="1" applyFill="1" applyBorder="1" applyAlignment="1">
      <alignment horizontal="center" vertical="center" shrinkToFit="1"/>
    </xf>
    <xf numFmtId="2" fontId="13" fillId="2" borderId="67" xfId="7" applyNumberFormat="1" applyFont="1" applyFill="1" applyBorder="1" applyAlignment="1">
      <alignment horizontal="center" vertical="top" shrinkToFit="1"/>
    </xf>
    <xf numFmtId="0" fontId="13" fillId="2" borderId="0" xfId="154" applyFont="1" applyFill="1" applyAlignment="1">
      <alignment horizontal="center" vertical="center" wrapText="1"/>
    </xf>
    <xf numFmtId="0" fontId="13" fillId="29" borderId="0" xfId="154" applyFont="1" applyFill="1" applyAlignment="1">
      <alignment vertical="top"/>
    </xf>
    <xf numFmtId="0" fontId="83" fillId="29" borderId="0" xfId="2" applyFont="1" applyFill="1"/>
    <xf numFmtId="2" fontId="13" fillId="0" borderId="4" xfId="11" applyNumberFormat="1" applyFont="1" applyBorder="1" applyAlignment="1">
      <alignment horizontal="center" vertical="center" shrinkToFit="1"/>
    </xf>
    <xf numFmtId="0" fontId="5" fillId="0" borderId="0" xfId="154"/>
    <xf numFmtId="0" fontId="5" fillId="2" borderId="0" xfId="154" applyFill="1" applyAlignment="1">
      <alignment horizontal="center" vertical="center" wrapText="1"/>
    </xf>
    <xf numFmtId="2" fontId="13" fillId="2" borderId="33" xfId="154" applyNumberFormat="1" applyFont="1" applyFill="1" applyBorder="1" applyAlignment="1">
      <alignment horizontal="center" vertical="top"/>
    </xf>
    <xf numFmtId="2" fontId="13" fillId="2" borderId="35" xfId="154" applyNumberFormat="1" applyFont="1" applyFill="1" applyBorder="1" applyAlignment="1">
      <alignment horizontal="center" vertical="top" shrinkToFit="1"/>
    </xf>
    <xf numFmtId="0" fontId="13" fillId="2" borderId="0" xfId="76" applyFont="1" applyFill="1" applyAlignment="1">
      <alignment horizontal="center" vertical="center" wrapText="1"/>
    </xf>
    <xf numFmtId="0" fontId="12" fillId="2" borderId="0" xfId="79" applyFont="1" applyFill="1" applyAlignment="1">
      <alignment horizontal="center" vertical="center"/>
    </xf>
    <xf numFmtId="168" fontId="13" fillId="2" borderId="33" xfId="154" applyNumberFormat="1" applyFont="1" applyFill="1" applyBorder="1" applyAlignment="1">
      <alignment horizontal="center" vertical="center"/>
    </xf>
    <xf numFmtId="2" fontId="12" fillId="2" borderId="34" xfId="154" applyNumberFormat="1" applyFont="1" applyFill="1" applyBorder="1" applyAlignment="1">
      <alignment vertical="top"/>
    </xf>
    <xf numFmtId="2" fontId="12" fillId="2" borderId="1" xfId="154" applyNumberFormat="1" applyFont="1" applyFill="1" applyBorder="1" applyAlignment="1">
      <alignment vertical="top"/>
    </xf>
    <xf numFmtId="0" fontId="13" fillId="2" borderId="1" xfId="154" applyFont="1" applyFill="1" applyBorder="1" applyAlignment="1">
      <alignment horizontal="center" vertical="center" shrinkToFit="1"/>
    </xf>
    <xf numFmtId="2" fontId="13" fillId="2" borderId="1" xfId="154" applyNumberFormat="1" applyFont="1" applyFill="1" applyBorder="1" applyAlignment="1">
      <alignment horizontal="center" vertical="center"/>
    </xf>
    <xf numFmtId="0" fontId="13" fillId="0" borderId="0" xfId="154" applyFont="1"/>
    <xf numFmtId="2" fontId="13" fillId="2" borderId="4" xfId="76" applyNumberFormat="1" applyFont="1" applyFill="1" applyBorder="1" applyAlignment="1">
      <alignment horizontal="center" vertical="center" shrinkToFit="1"/>
    </xf>
    <xf numFmtId="0" fontId="12" fillId="2" borderId="0" xfId="76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2" fontId="13" fillId="2" borderId="37" xfId="154" applyNumberFormat="1" applyFont="1" applyFill="1" applyBorder="1" applyAlignment="1">
      <alignment vertical="top" wrapText="1"/>
    </xf>
    <xf numFmtId="0" fontId="13" fillId="2" borderId="59" xfId="154" applyFont="1" applyFill="1" applyBorder="1" applyAlignment="1">
      <alignment horizontal="center" vertical="center" shrinkToFit="1"/>
    </xf>
    <xf numFmtId="2" fontId="13" fillId="2" borderId="59" xfId="154" applyNumberFormat="1" applyFont="1" applyFill="1" applyBorder="1" applyAlignment="1">
      <alignment horizontal="center" vertical="center"/>
    </xf>
    <xf numFmtId="2" fontId="91" fillId="2" borderId="59" xfId="154" applyNumberFormat="1" applyFont="1" applyFill="1" applyBorder="1" applyAlignment="1">
      <alignment horizontal="center" vertical="center"/>
    </xf>
    <xf numFmtId="0" fontId="92" fillId="2" borderId="0" xfId="154" applyFont="1" applyFill="1" applyAlignment="1">
      <alignment horizontal="center" vertical="center" wrapText="1"/>
    </xf>
    <xf numFmtId="0" fontId="14" fillId="2" borderId="0" xfId="154" applyFont="1" applyFill="1" applyAlignment="1">
      <alignment horizontal="center" vertical="center" wrapText="1"/>
    </xf>
    <xf numFmtId="0" fontId="36" fillId="0" borderId="0" xfId="7" applyFont="1" applyAlignment="1">
      <alignment vertical="top"/>
    </xf>
    <xf numFmtId="0" fontId="36" fillId="2" borderId="0" xfId="7" applyFont="1" applyFill="1" applyAlignment="1">
      <alignment horizontal="center" vertical="center" wrapText="1"/>
    </xf>
    <xf numFmtId="2" fontId="12" fillId="2" borderId="1" xfId="154" applyNumberFormat="1" applyFont="1" applyFill="1" applyBorder="1" applyAlignment="1">
      <alignment horizontal="left" vertical="top"/>
    </xf>
    <xf numFmtId="166" fontId="2" fillId="2" borderId="33" xfId="154" applyNumberFormat="1" applyFont="1" applyFill="1" applyBorder="1" applyAlignment="1">
      <alignment horizontal="center" vertical="top"/>
    </xf>
    <xf numFmtId="2" fontId="70" fillId="2" borderId="4" xfId="12" applyNumberFormat="1" applyFont="1" applyFill="1" applyBorder="1" applyAlignment="1">
      <alignment horizontal="center" vertical="center" shrinkToFit="1"/>
    </xf>
    <xf numFmtId="0" fontId="70" fillId="2" borderId="0" xfId="12" applyFont="1" applyFill="1" applyAlignment="1">
      <alignment vertical="top"/>
    </xf>
    <xf numFmtId="2" fontId="13" fillId="2" borderId="35" xfId="0" applyNumberFormat="1" applyFont="1" applyFill="1" applyBorder="1" applyAlignment="1">
      <alignment horizontal="center" vertical="top" shrinkToFit="1"/>
    </xf>
    <xf numFmtId="0" fontId="12" fillId="2" borderId="27" xfId="77" applyFont="1" applyFill="1" applyBorder="1" applyAlignment="1">
      <alignment horizontal="center" vertical="center"/>
    </xf>
    <xf numFmtId="0" fontId="21" fillId="2" borderId="29" xfId="77" applyFont="1" applyFill="1" applyBorder="1" applyAlignment="1">
      <alignment vertical="center"/>
    </xf>
    <xf numFmtId="0" fontId="11" fillId="2" borderId="1" xfId="77" applyFont="1" applyFill="1" applyBorder="1" applyAlignment="1">
      <alignment vertical="center"/>
    </xf>
    <xf numFmtId="0" fontId="11" fillId="2" borderId="0" xfId="77" applyFont="1" applyFill="1" applyAlignment="1">
      <alignment horizontal="center" vertical="center"/>
    </xf>
    <xf numFmtId="0" fontId="21" fillId="2" borderId="1" xfId="77" applyFont="1" applyFill="1" applyBorder="1" applyAlignment="1">
      <alignment horizontal="center" vertical="center" wrapText="1"/>
    </xf>
    <xf numFmtId="0" fontId="21" fillId="2" borderId="1" xfId="77" applyFont="1" applyFill="1" applyBorder="1" applyAlignment="1">
      <alignment vertical="center" wrapText="1"/>
    </xf>
    <xf numFmtId="0" fontId="21" fillId="2" borderId="30" xfId="77" applyFont="1" applyFill="1" applyBorder="1" applyAlignment="1">
      <alignment horizontal="center" vertical="center" wrapText="1"/>
    </xf>
    <xf numFmtId="0" fontId="21" fillId="2" borderId="0" xfId="77" applyFont="1" applyFill="1" applyAlignment="1">
      <alignment horizontal="left" vertical="center" wrapText="1"/>
    </xf>
    <xf numFmtId="0" fontId="21" fillId="2" borderId="0" xfId="77" applyFont="1" applyFill="1" applyAlignment="1">
      <alignment horizontal="center" vertical="center" wrapText="1"/>
    </xf>
    <xf numFmtId="0" fontId="12" fillId="2" borderId="0" xfId="77" applyFont="1" applyFill="1" applyAlignment="1">
      <alignment horizontal="center" vertical="center"/>
    </xf>
    <xf numFmtId="0" fontId="21" fillId="2" borderId="34" xfId="11" applyFont="1" applyFill="1" applyBorder="1" applyAlignment="1">
      <alignment vertical="top"/>
    </xf>
    <xf numFmtId="0" fontId="21" fillId="2" borderId="33" xfId="11" applyFont="1" applyFill="1" applyBorder="1" applyAlignment="1">
      <alignment vertical="top"/>
    </xf>
    <xf numFmtId="0" fontId="21" fillId="2" borderId="33" xfId="11" applyFont="1" applyFill="1" applyBorder="1" applyAlignment="1">
      <alignment horizontal="center" vertical="top"/>
    </xf>
    <xf numFmtId="0" fontId="21" fillId="2" borderId="33" xfId="11" applyFont="1" applyFill="1" applyBorder="1" applyAlignment="1">
      <alignment vertical="center"/>
    </xf>
    <xf numFmtId="0" fontId="21" fillId="2" borderId="36" xfId="11" applyFont="1" applyFill="1" applyBorder="1" applyAlignment="1">
      <alignment vertical="top"/>
    </xf>
    <xf numFmtId="0" fontId="95" fillId="2" borderId="0" xfId="11" applyFont="1" applyFill="1" applyAlignment="1">
      <alignment vertical="center" wrapText="1"/>
    </xf>
    <xf numFmtId="0" fontId="95" fillId="2" borderId="0" xfId="11" applyFont="1" applyFill="1" applyAlignment="1">
      <alignment horizontal="center" vertical="center" wrapText="1"/>
    </xf>
    <xf numFmtId="0" fontId="94" fillId="2" borderId="0" xfId="11" applyFont="1" applyFill="1" applyAlignment="1">
      <alignment vertical="top"/>
    </xf>
    <xf numFmtId="2" fontId="13" fillId="2" borderId="21" xfId="7" applyNumberFormat="1" applyFont="1" applyFill="1" applyBorder="1" applyAlignment="1">
      <alignment horizontal="center" vertical="top" shrinkToFit="1"/>
    </xf>
    <xf numFmtId="0" fontId="13" fillId="2" borderId="31" xfId="11" applyFont="1" applyFill="1" applyBorder="1" applyAlignment="1">
      <alignment horizontal="center" vertical="top"/>
    </xf>
    <xf numFmtId="0" fontId="94" fillId="2" borderId="59" xfId="11" applyFont="1" applyFill="1" applyBorder="1" applyAlignment="1">
      <alignment vertical="top"/>
    </xf>
    <xf numFmtId="2" fontId="13" fillId="0" borderId="33" xfId="154" applyNumberFormat="1" applyFont="1" applyBorder="1" applyAlignment="1">
      <alignment horizontal="center" vertical="top"/>
    </xf>
    <xf numFmtId="0" fontId="13" fillId="0" borderId="0" xfId="154" applyFont="1" applyAlignment="1">
      <alignment vertical="top"/>
    </xf>
    <xf numFmtId="2" fontId="12" fillId="2" borderId="33" xfId="0" applyNumberFormat="1" applyFont="1" applyFill="1" applyBorder="1" applyAlignment="1">
      <alignment horizontal="left" vertical="top"/>
    </xf>
    <xf numFmtId="2" fontId="13" fillId="2" borderId="4" xfId="0" applyNumberFormat="1" applyFont="1" applyFill="1" applyBorder="1" applyAlignment="1">
      <alignment horizontal="center" vertical="center" wrapText="1" shrinkToFit="1"/>
    </xf>
    <xf numFmtId="0" fontId="69" fillId="2" borderId="0" xfId="0" applyFont="1" applyFill="1" applyAlignment="1">
      <alignment vertical="top"/>
    </xf>
    <xf numFmtId="0" fontId="4" fillId="2" borderId="0" xfId="2" applyFont="1" applyFill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2" fontId="13" fillId="2" borderId="33" xfId="0" applyNumberFormat="1" applyFont="1" applyFill="1" applyBorder="1" applyAlignment="1">
      <alignment horizontal="center" vertical="center" shrinkToFit="1"/>
    </xf>
    <xf numFmtId="2" fontId="13" fillId="2" borderId="35" xfId="0" applyNumberFormat="1" applyFont="1" applyFill="1" applyBorder="1" applyAlignment="1">
      <alignment horizontal="center" vertical="center" shrinkToFit="1"/>
    </xf>
    <xf numFmtId="0" fontId="13" fillId="2" borderId="39" xfId="0" applyFont="1" applyFill="1" applyBorder="1" applyAlignment="1">
      <alignment horizontal="center" vertical="center" shrinkToFi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 shrinkToFit="1"/>
    </xf>
    <xf numFmtId="2" fontId="13" fillId="2" borderId="22" xfId="0" applyNumberFormat="1" applyFont="1" applyFill="1" applyBorder="1" applyAlignment="1">
      <alignment horizontal="center" vertical="center" shrinkToFit="1"/>
    </xf>
    <xf numFmtId="49" fontId="14" fillId="2" borderId="22" xfId="0" applyNumberFormat="1" applyFont="1" applyFill="1" applyBorder="1" applyAlignment="1">
      <alignment horizontal="left" vertical="center" wrapText="1"/>
    </xf>
    <xf numFmtId="0" fontId="14" fillId="2" borderId="4" xfId="79" applyFont="1" applyFill="1" applyBorder="1" applyAlignment="1">
      <alignment horizontal="center" vertical="center" wrapText="1"/>
    </xf>
    <xf numFmtId="0" fontId="14" fillId="2" borderId="0" xfId="79" applyFont="1" applyFill="1" applyAlignment="1">
      <alignment horizontal="left" vertical="center" wrapText="1"/>
    </xf>
    <xf numFmtId="0" fontId="14" fillId="2" borderId="0" xfId="79" applyFont="1" applyFill="1" applyAlignment="1">
      <alignment horizontal="center" vertical="center"/>
    </xf>
    <xf numFmtId="2" fontId="13" fillId="2" borderId="33" xfId="0" applyNumberFormat="1" applyFont="1" applyFill="1" applyBorder="1" applyAlignment="1">
      <alignment horizontal="center" vertical="center"/>
    </xf>
    <xf numFmtId="0" fontId="13" fillId="2" borderId="39" xfId="7" applyFont="1" applyFill="1" applyBorder="1" applyAlignment="1">
      <alignment horizontal="center" vertical="center" shrinkToFit="1"/>
    </xf>
    <xf numFmtId="49" fontId="13" fillId="2" borderId="22" xfId="7" applyNumberFormat="1" applyFont="1" applyFill="1" applyBorder="1" applyAlignment="1">
      <alignment horizontal="center" vertical="center" wrapText="1"/>
    </xf>
    <xf numFmtId="49" fontId="13" fillId="2" borderId="22" xfId="7" applyNumberFormat="1" applyFont="1" applyFill="1" applyBorder="1" applyAlignment="1">
      <alignment vertical="top" wrapText="1"/>
    </xf>
    <xf numFmtId="2" fontId="13" fillId="2" borderId="22" xfId="7" applyNumberFormat="1" applyFont="1" applyFill="1" applyBorder="1" applyAlignment="1">
      <alignment horizontal="center" vertical="center" shrinkToFit="1"/>
    </xf>
    <xf numFmtId="0" fontId="14" fillId="2" borderId="4" xfId="79" applyFont="1" applyFill="1" applyBorder="1" applyAlignment="1">
      <alignment horizontal="left" vertical="center" wrapText="1"/>
    </xf>
    <xf numFmtId="0" fontId="13" fillId="0" borderId="31" xfId="7" applyFont="1" applyBorder="1" applyAlignment="1">
      <alignment horizontal="center" vertical="center" shrinkToFit="1"/>
    </xf>
    <xf numFmtId="49" fontId="13" fillId="0" borderId="4" xfId="7" applyNumberFormat="1" applyFont="1" applyBorder="1" applyAlignment="1">
      <alignment horizontal="center" vertical="center" wrapText="1"/>
    </xf>
    <xf numFmtId="0" fontId="13" fillId="2" borderId="22" xfId="7" applyFont="1" applyFill="1" applyBorder="1" applyAlignment="1">
      <alignment horizontal="center" vertical="center"/>
    </xf>
    <xf numFmtId="0" fontId="36" fillId="2" borderId="4" xfId="154" applyFont="1" applyFill="1" applyBorder="1" applyAlignment="1">
      <alignment horizontal="center" vertical="center"/>
    </xf>
    <xf numFmtId="2" fontId="13" fillId="0" borderId="22" xfId="154" applyNumberFormat="1" applyFont="1" applyBorder="1" applyAlignment="1">
      <alignment horizontal="center" vertical="center" shrinkToFit="1"/>
    </xf>
    <xf numFmtId="0" fontId="5" fillId="0" borderId="4" xfId="154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shrinkToFi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2" xfId="154" applyNumberFormat="1" applyFont="1" applyFill="1" applyBorder="1" applyAlignment="1">
      <alignment horizontal="left" vertical="center" wrapText="1"/>
    </xf>
    <xf numFmtId="49" fontId="13" fillId="2" borderId="19" xfId="154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center" vertical="center"/>
    </xf>
    <xf numFmtId="168" fontId="13" fillId="2" borderId="22" xfId="0" applyNumberFormat="1" applyFont="1" applyFill="1" applyBorder="1" applyAlignment="1">
      <alignment horizontal="center" vertical="center" shrinkToFit="1"/>
    </xf>
    <xf numFmtId="2" fontId="13" fillId="2" borderId="19" xfId="0" applyNumberFormat="1" applyFont="1" applyFill="1" applyBorder="1" applyAlignment="1">
      <alignment horizontal="center" vertical="center" shrinkToFit="1"/>
    </xf>
    <xf numFmtId="2" fontId="13" fillId="0" borderId="59" xfId="154" applyNumberFormat="1" applyFont="1" applyBorder="1" applyAlignment="1">
      <alignment horizontal="center" vertical="center" shrinkToFit="1"/>
    </xf>
    <xf numFmtId="2" fontId="13" fillId="0" borderId="35" xfId="154" applyNumberFormat="1" applyFont="1" applyBorder="1" applyAlignment="1">
      <alignment horizontal="center" vertical="center" shrinkToFit="1"/>
    </xf>
    <xf numFmtId="0" fontId="13" fillId="2" borderId="39" xfId="154" applyFont="1" applyFill="1" applyBorder="1" applyAlignment="1">
      <alignment horizontal="center" vertical="center" shrinkToFit="1"/>
    </xf>
    <xf numFmtId="49" fontId="13" fillId="0" borderId="22" xfId="11" applyNumberFormat="1" applyFont="1" applyBorder="1" applyAlignment="1">
      <alignment horizontal="left" vertical="top" wrapText="1"/>
    </xf>
    <xf numFmtId="0" fontId="13" fillId="0" borderId="22" xfId="154" applyFont="1" applyBorder="1" applyAlignment="1">
      <alignment horizontal="center" vertical="center"/>
    </xf>
    <xf numFmtId="1" fontId="13" fillId="0" borderId="22" xfId="154" applyNumberFormat="1" applyFont="1" applyBorder="1" applyAlignment="1">
      <alignment horizontal="center" vertical="center" shrinkToFit="1"/>
    </xf>
    <xf numFmtId="49" fontId="14" fillId="2" borderId="22" xfId="7" applyNumberFormat="1" applyFont="1" applyFill="1" applyBorder="1" applyAlignment="1">
      <alignment horizontal="left" vertical="center" wrapText="1"/>
    </xf>
    <xf numFmtId="2" fontId="13" fillId="28" borderId="22" xfId="75" applyNumberFormat="1" applyFont="1" applyFill="1" applyBorder="1" applyAlignment="1">
      <alignment horizontal="center" vertical="center" shrinkToFit="1"/>
    </xf>
    <xf numFmtId="0" fontId="83" fillId="28" borderId="4" xfId="2" applyFont="1" applyFill="1" applyBorder="1" applyAlignment="1">
      <alignment horizontal="center" vertical="center"/>
    </xf>
    <xf numFmtId="0" fontId="36" fillId="2" borderId="35" xfId="155" applyFont="1" applyFill="1" applyBorder="1" applyAlignment="1">
      <alignment horizontal="left" vertical="center" wrapText="1"/>
    </xf>
    <xf numFmtId="0" fontId="36" fillId="2" borderId="4" xfId="155" applyFont="1" applyFill="1" applyBorder="1" applyAlignment="1">
      <alignment horizontal="center" vertical="center" wrapText="1"/>
    </xf>
    <xf numFmtId="2" fontId="25" fillId="2" borderId="4" xfId="154" applyNumberFormat="1" applyFont="1" applyFill="1" applyBorder="1" applyAlignment="1">
      <alignment horizontal="center" vertical="center" shrinkToFit="1"/>
    </xf>
    <xf numFmtId="0" fontId="81" fillId="2" borderId="4" xfId="154" applyFont="1" applyFill="1" applyBorder="1" applyAlignment="1">
      <alignment horizontal="left" vertical="center"/>
    </xf>
    <xf numFmtId="0" fontId="13" fillId="2" borderId="35" xfId="0" applyFont="1" applyFill="1" applyBorder="1" applyAlignment="1">
      <alignment horizontal="left" vertical="center" wrapText="1"/>
    </xf>
    <xf numFmtId="49" fontId="13" fillId="2" borderId="22" xfId="154" applyNumberFormat="1" applyFont="1" applyFill="1" applyBorder="1" applyAlignment="1">
      <alignment horizontal="center" vertical="center" wrapText="1"/>
    </xf>
    <xf numFmtId="2" fontId="13" fillId="2" borderId="37" xfId="0" applyNumberFormat="1" applyFont="1" applyFill="1" applyBorder="1" applyAlignment="1">
      <alignment horizontal="center" vertical="center" shrinkToFit="1"/>
    </xf>
    <xf numFmtId="2" fontId="13" fillId="2" borderId="59" xfId="0" applyNumberFormat="1" applyFont="1" applyFill="1" applyBorder="1" applyAlignment="1">
      <alignment horizontal="center" vertical="center" shrinkToFit="1"/>
    </xf>
    <xf numFmtId="49" fontId="13" fillId="2" borderId="22" xfId="0" applyNumberFormat="1" applyFont="1" applyFill="1" applyBorder="1" applyAlignment="1">
      <alignment vertical="center" wrapText="1"/>
    </xf>
    <xf numFmtId="2" fontId="13" fillId="2" borderId="35" xfId="0" applyNumberFormat="1" applyFont="1" applyFill="1" applyBorder="1" applyAlignment="1">
      <alignment horizontal="center" vertical="top" shrinkToFit="1"/>
    </xf>
    <xf numFmtId="1" fontId="13" fillId="2" borderId="19" xfId="0" applyNumberFormat="1" applyFont="1" applyFill="1" applyBorder="1" applyAlignment="1">
      <alignment horizontal="center" vertical="center" shrinkToFit="1"/>
    </xf>
    <xf numFmtId="49" fontId="13" fillId="2" borderId="19" xfId="0" applyNumberFormat="1" applyFont="1" applyFill="1" applyBorder="1" applyAlignment="1">
      <alignment vertical="center" wrapText="1"/>
    </xf>
    <xf numFmtId="0" fontId="12" fillId="2" borderId="31" xfId="74" applyFont="1" applyFill="1" applyBorder="1" applyAlignment="1">
      <alignment horizontal="center" vertical="center" wrapText="1"/>
    </xf>
    <xf numFmtId="0" fontId="12" fillId="2" borderId="4" xfId="74" applyFont="1" applyFill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horizontal="center" vertical="center" shrinkToFit="1"/>
    </xf>
    <xf numFmtId="2" fontId="13" fillId="2" borderId="4" xfId="0" applyNumberFormat="1" applyFont="1" applyFill="1" applyBorder="1" applyAlignment="1">
      <alignment horizontal="center" vertical="center" wrapText="1" shrinkToFit="1"/>
    </xf>
    <xf numFmtId="0" fontId="13" fillId="2" borderId="4" xfId="74" applyFont="1" applyFill="1" applyBorder="1" applyAlignment="1">
      <alignment horizontal="left" vertical="center" wrapText="1"/>
    </xf>
    <xf numFmtId="0" fontId="13" fillId="2" borderId="4" xfId="74" applyFont="1" applyFill="1" applyBorder="1" applyAlignment="1">
      <alignment horizontal="center" vertical="center"/>
    </xf>
    <xf numFmtId="168" fontId="13" fillId="2" borderId="22" xfId="7" applyNumberFormat="1" applyFont="1" applyFill="1" applyBorder="1" applyAlignment="1">
      <alignment horizontal="center" vertical="center"/>
    </xf>
    <xf numFmtId="2" fontId="13" fillId="0" borderId="59" xfId="7" applyNumberFormat="1" applyFont="1" applyBorder="1" applyAlignment="1">
      <alignment horizontal="center" vertical="center" shrinkToFit="1"/>
    </xf>
    <xf numFmtId="2" fontId="13" fillId="0" borderId="67" xfId="7" applyNumberFormat="1" applyFont="1" applyBorder="1" applyAlignment="1">
      <alignment horizontal="center" vertical="center" shrinkToFit="1"/>
    </xf>
    <xf numFmtId="0" fontId="12" fillId="2" borderId="4" xfId="74" applyFont="1" applyFill="1" applyBorder="1" applyAlignment="1">
      <alignment horizontal="center" vertical="center"/>
    </xf>
    <xf numFmtId="49" fontId="13" fillId="2" borderId="22" xfId="7" applyNumberFormat="1" applyFont="1" applyFill="1" applyBorder="1" applyAlignment="1">
      <alignment vertical="center" wrapText="1"/>
    </xf>
    <xf numFmtId="49" fontId="13" fillId="2" borderId="22" xfId="75" applyNumberFormat="1" applyFont="1" applyFill="1" applyBorder="1" applyAlignment="1">
      <alignment horizontal="center" vertical="center" wrapText="1"/>
    </xf>
    <xf numFmtId="49" fontId="13" fillId="2" borderId="22" xfId="75" applyNumberFormat="1" applyFont="1" applyFill="1" applyBorder="1" applyAlignment="1">
      <alignment vertical="center" wrapText="1"/>
    </xf>
    <xf numFmtId="0" fontId="83" fillId="28" borderId="4" xfId="2" applyFont="1" applyFill="1" applyBorder="1" applyAlignment="1">
      <alignment horizontal="left" vertical="center" wrapText="1"/>
    </xf>
    <xf numFmtId="0" fontId="13" fillId="28" borderId="39" xfId="75" applyFont="1" applyFill="1" applyBorder="1" applyAlignment="1">
      <alignment horizontal="center" vertical="center" shrinkToFit="1"/>
    </xf>
    <xf numFmtId="2" fontId="13" fillId="2" borderId="22" xfId="7" applyNumberFormat="1" applyFont="1" applyFill="1" applyBorder="1" applyAlignment="1">
      <alignment horizontal="center" vertical="center"/>
    </xf>
    <xf numFmtId="168" fontId="13" fillId="0" borderId="22" xfId="154" applyNumberFormat="1" applyFont="1" applyBorder="1" applyAlignment="1">
      <alignment horizontal="center" vertical="center" shrinkToFit="1"/>
    </xf>
    <xf numFmtId="0" fontId="14" fillId="2" borderId="22" xfId="7" applyFont="1" applyFill="1" applyBorder="1" applyAlignment="1">
      <alignment horizontal="center" vertical="center"/>
    </xf>
    <xf numFmtId="49" fontId="13" fillId="0" borderId="22" xfId="154" applyNumberFormat="1" applyFont="1" applyBorder="1" applyAlignment="1">
      <alignment horizontal="center" vertical="center" wrapText="1"/>
    </xf>
    <xf numFmtId="2" fontId="13" fillId="2" borderId="22" xfId="79" applyNumberFormat="1" applyFont="1" applyFill="1" applyBorder="1" applyAlignment="1">
      <alignment horizontal="center" vertical="center" shrinkToFit="1"/>
    </xf>
    <xf numFmtId="0" fontId="13" fillId="2" borderId="18" xfId="154" applyFont="1" applyFill="1" applyBorder="1" applyAlignment="1">
      <alignment horizontal="center" vertical="center" shrinkToFit="1"/>
    </xf>
    <xf numFmtId="49" fontId="13" fillId="2" borderId="19" xfId="154" applyNumberFormat="1" applyFont="1" applyFill="1" applyBorder="1" applyAlignment="1">
      <alignment horizontal="center" vertical="center" wrapText="1"/>
    </xf>
    <xf numFmtId="0" fontId="32" fillId="2" borderId="34" xfId="2" applyFont="1" applyFill="1" applyBorder="1" applyAlignment="1">
      <alignment horizontal="center" vertical="center" wrapText="1"/>
    </xf>
    <xf numFmtId="0" fontId="32" fillId="2" borderId="33" xfId="2" applyFont="1" applyFill="1" applyBorder="1" applyAlignment="1">
      <alignment horizontal="center" vertical="center" wrapText="1"/>
    </xf>
    <xf numFmtId="2" fontId="13" fillId="2" borderId="37" xfId="154" applyNumberFormat="1" applyFont="1" applyFill="1" applyBorder="1" applyAlignment="1">
      <alignment horizontal="center" vertical="center" shrinkToFit="1"/>
    </xf>
    <xf numFmtId="2" fontId="13" fillId="2" borderId="59" xfId="154" applyNumberFormat="1" applyFont="1" applyFill="1" applyBorder="1" applyAlignment="1">
      <alignment horizontal="center" vertical="center" shrinkToFit="1"/>
    </xf>
    <xf numFmtId="2" fontId="13" fillId="2" borderId="30" xfId="154" applyNumberFormat="1" applyFont="1" applyFill="1" applyBorder="1" applyAlignment="1">
      <alignment horizontal="center" vertical="center" shrinkToFit="1"/>
    </xf>
    <xf numFmtId="0" fontId="13" fillId="28" borderId="22" xfId="75" applyFont="1" applyFill="1" applyBorder="1" applyAlignment="1">
      <alignment horizontal="center" vertical="center"/>
    </xf>
    <xf numFmtId="168" fontId="13" fillId="28" borderId="22" xfId="75" applyNumberFormat="1" applyFont="1" applyFill="1" applyBorder="1" applyAlignment="1">
      <alignment horizontal="center" vertical="center" shrinkToFit="1"/>
    </xf>
    <xf numFmtId="168" fontId="13" fillId="2" borderId="22" xfId="79" applyNumberFormat="1" applyFont="1" applyFill="1" applyBorder="1" applyAlignment="1">
      <alignment horizontal="center" vertical="center" shrinkToFit="1"/>
    </xf>
    <xf numFmtId="0" fontId="13" fillId="2" borderId="22" xfId="154" applyFont="1" applyFill="1" applyBorder="1" applyAlignment="1">
      <alignment horizontal="center" vertical="center"/>
    </xf>
    <xf numFmtId="0" fontId="13" fillId="2" borderId="19" xfId="154" applyFont="1" applyFill="1" applyBorder="1" applyAlignment="1">
      <alignment horizontal="center" vertical="center"/>
    </xf>
    <xf numFmtId="168" fontId="13" fillId="2" borderId="22" xfId="154" applyNumberFormat="1" applyFont="1" applyFill="1" applyBorder="1" applyAlignment="1">
      <alignment horizontal="center" vertical="center" shrinkToFit="1"/>
    </xf>
    <xf numFmtId="49" fontId="13" fillId="28" borderId="22" xfId="75" applyNumberFormat="1" applyFont="1" applyFill="1" applyBorder="1" applyAlignment="1">
      <alignment horizontal="center" vertical="center" wrapText="1"/>
    </xf>
    <xf numFmtId="49" fontId="13" fillId="28" borderId="22" xfId="75" applyNumberFormat="1" applyFont="1" applyFill="1" applyBorder="1" applyAlignment="1">
      <alignment vertical="center" wrapText="1"/>
    </xf>
    <xf numFmtId="0" fontId="13" fillId="0" borderId="22" xfId="7" applyFont="1" applyBorder="1" applyAlignment="1">
      <alignment horizontal="center" vertical="center"/>
    </xf>
    <xf numFmtId="1" fontId="13" fillId="0" borderId="22" xfId="7" applyNumberFormat="1" applyFont="1" applyBorder="1" applyAlignment="1">
      <alignment horizontal="center" vertical="center" shrinkToFit="1"/>
    </xf>
    <xf numFmtId="168" fontId="13" fillId="2" borderId="22" xfId="7" applyNumberFormat="1" applyFont="1" applyFill="1" applyBorder="1" applyAlignment="1">
      <alignment horizontal="center" vertical="center" shrinkToFit="1"/>
    </xf>
    <xf numFmtId="49" fontId="13" fillId="2" borderId="22" xfId="155" applyNumberFormat="1" applyFont="1" applyFill="1" applyBorder="1" applyAlignment="1">
      <alignment horizontal="center" vertical="center" wrapText="1"/>
    </xf>
    <xf numFmtId="49" fontId="25" fillId="2" borderId="4" xfId="154" applyNumberFormat="1" applyFont="1" applyFill="1" applyBorder="1" applyAlignment="1">
      <alignment horizontal="center" vertical="center" wrapText="1"/>
    </xf>
    <xf numFmtId="2" fontId="13" fillId="2" borderId="4" xfId="154" applyNumberFormat="1" applyFont="1" applyFill="1" applyBorder="1" applyAlignment="1">
      <alignment horizontal="center" vertical="center" wrapText="1" shrinkToFit="1"/>
    </xf>
    <xf numFmtId="168" fontId="25" fillId="2" borderId="4" xfId="234" applyNumberFormat="1" applyFont="1" applyFill="1" applyBorder="1" applyAlignment="1">
      <alignment horizontal="center" vertical="center" shrinkToFit="1"/>
    </xf>
    <xf numFmtId="2" fontId="13" fillId="2" borderId="22" xfId="154" applyNumberFormat="1" applyFont="1" applyFill="1" applyBorder="1" applyAlignment="1">
      <alignment horizontal="center" vertical="center" shrinkToFit="1"/>
    </xf>
    <xf numFmtId="2" fontId="13" fillId="2" borderId="19" xfId="154" applyNumberFormat="1" applyFont="1" applyFill="1" applyBorder="1" applyAlignment="1">
      <alignment horizontal="center" vertical="center" shrinkToFit="1"/>
    </xf>
    <xf numFmtId="2" fontId="13" fillId="2" borderId="28" xfId="154" applyNumberFormat="1" applyFont="1" applyFill="1" applyBorder="1" applyAlignment="1">
      <alignment horizontal="center" vertical="center" shrinkToFit="1"/>
    </xf>
    <xf numFmtId="49" fontId="25" fillId="2" borderId="4" xfId="154" applyNumberFormat="1" applyFont="1" applyFill="1" applyBorder="1" applyAlignment="1">
      <alignment horizontal="left" vertical="center" wrapText="1"/>
    </xf>
    <xf numFmtId="49" fontId="13" fillId="2" borderId="22" xfId="79" applyNumberFormat="1" applyFont="1" applyFill="1" applyBorder="1" applyAlignment="1">
      <alignment vertical="center" wrapText="1"/>
    </xf>
    <xf numFmtId="0" fontId="13" fillId="2" borderId="22" xfId="79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14" fillId="2" borderId="4" xfId="154" applyFont="1" applyFill="1" applyBorder="1" applyAlignment="1">
      <alignment horizontal="center" vertical="center"/>
    </xf>
    <xf numFmtId="2" fontId="13" fillId="2" borderId="33" xfId="154" applyNumberFormat="1" applyFont="1" applyFill="1" applyBorder="1" applyAlignment="1">
      <alignment horizontal="center" vertical="center" shrinkToFit="1"/>
    </xf>
    <xf numFmtId="2" fontId="13" fillId="2" borderId="35" xfId="154" applyNumberFormat="1" applyFont="1" applyFill="1" applyBorder="1" applyAlignment="1">
      <alignment horizontal="center" vertical="center" shrinkToFit="1"/>
    </xf>
    <xf numFmtId="0" fontId="13" fillId="2" borderId="4" xfId="193" applyFont="1" applyFill="1" applyBorder="1" applyAlignment="1">
      <alignment horizontal="left" vertical="center"/>
    </xf>
    <xf numFmtId="0" fontId="5" fillId="2" borderId="4" xfId="154" applyFill="1" applyBorder="1" applyAlignment="1">
      <alignment horizontal="center" vertical="center"/>
    </xf>
    <xf numFmtId="0" fontId="27" fillId="2" borderId="39" xfId="154" applyFont="1" applyFill="1" applyBorder="1" applyAlignment="1">
      <alignment horizontal="left" vertical="center"/>
    </xf>
    <xf numFmtId="0" fontId="27" fillId="2" borderId="22" xfId="154" applyFont="1" applyFill="1" applyBorder="1" applyAlignment="1">
      <alignment horizontal="center" vertical="center"/>
    </xf>
    <xf numFmtId="0" fontId="13" fillId="2" borderId="4" xfId="154" applyFont="1" applyFill="1" applyBorder="1" applyAlignment="1">
      <alignment horizontal="left" vertical="center" wrapText="1"/>
    </xf>
    <xf numFmtId="49" fontId="70" fillId="2" borderId="22" xfId="193" applyNumberFormat="1" applyFont="1" applyFill="1" applyBorder="1" applyAlignment="1">
      <alignment horizontal="left" vertical="top" wrapText="1"/>
    </xf>
    <xf numFmtId="0" fontId="70" fillId="2" borderId="22" xfId="193" applyFont="1" applyFill="1" applyBorder="1" applyAlignment="1">
      <alignment horizontal="center" vertical="center"/>
    </xf>
    <xf numFmtId="0" fontId="14" fillId="2" borderId="4" xfId="154" applyFont="1" applyFill="1" applyBorder="1" applyAlignment="1">
      <alignment horizontal="left" vertical="center"/>
    </xf>
    <xf numFmtId="0" fontId="13" fillId="29" borderId="4" xfId="154" applyFont="1" applyFill="1" applyBorder="1" applyAlignment="1">
      <alignment horizontal="center" vertical="center"/>
    </xf>
    <xf numFmtId="0" fontId="13" fillId="29" borderId="4" xfId="154" applyFont="1" applyFill="1" applyBorder="1" applyAlignment="1">
      <alignment horizontal="left" vertical="center" wrapText="1"/>
    </xf>
    <xf numFmtId="0" fontId="14" fillId="2" borderId="4" xfId="79" applyFont="1" applyFill="1" applyBorder="1" applyAlignment="1">
      <alignment horizontal="center" vertical="center"/>
    </xf>
    <xf numFmtId="2" fontId="13" fillId="2" borderId="34" xfId="0" applyNumberFormat="1" applyFont="1" applyFill="1" applyBorder="1" applyAlignment="1">
      <alignment horizontal="center" vertical="center" wrapText="1" shrinkToFit="1"/>
    </xf>
    <xf numFmtId="0" fontId="14" fillId="2" borderId="4" xfId="0" applyFont="1" applyFill="1" applyBorder="1" applyAlignment="1">
      <alignment horizontal="center" vertical="center" wrapText="1"/>
    </xf>
    <xf numFmtId="0" fontId="36" fillId="0" borderId="4" xfId="7" applyFont="1" applyBorder="1" applyAlignment="1">
      <alignment horizontal="center" vertical="center"/>
    </xf>
    <xf numFmtId="2" fontId="13" fillId="2" borderId="22" xfId="75" applyNumberFormat="1" applyFont="1" applyFill="1" applyBorder="1" applyAlignment="1">
      <alignment horizontal="center" vertical="center" shrinkToFit="1"/>
    </xf>
    <xf numFmtId="0" fontId="2" fillId="2" borderId="4" xfId="2" applyFont="1" applyFill="1" applyBorder="1" applyAlignment="1">
      <alignment horizontal="center" vertical="center" wrapText="1"/>
    </xf>
    <xf numFmtId="0" fontId="13" fillId="2" borderId="35" xfId="79" applyFont="1" applyFill="1" applyBorder="1" applyAlignment="1">
      <alignment horizontal="left" vertical="center" wrapText="1"/>
    </xf>
    <xf numFmtId="0" fontId="14" fillId="2" borderId="4" xfId="155" applyFont="1" applyFill="1" applyBorder="1" applyAlignment="1">
      <alignment horizontal="left" vertical="center"/>
    </xf>
    <xf numFmtId="0" fontId="4" fillId="2" borderId="4" xfId="2" applyFont="1" applyFill="1" applyBorder="1" applyAlignment="1">
      <alignment horizontal="center" vertical="center"/>
    </xf>
    <xf numFmtId="2" fontId="13" fillId="2" borderId="4" xfId="155" applyNumberFormat="1" applyFont="1" applyFill="1" applyBorder="1" applyAlignment="1">
      <alignment horizontal="center" vertical="center" wrapText="1" shrinkToFit="1"/>
    </xf>
    <xf numFmtId="49" fontId="13" fillId="0" borderId="22" xfId="154" applyNumberFormat="1" applyFont="1" applyBorder="1" applyAlignment="1">
      <alignment horizontal="left" vertical="center" wrapText="1"/>
    </xf>
    <xf numFmtId="0" fontId="25" fillId="2" borderId="4" xfId="154" applyFont="1" applyFill="1" applyBorder="1" applyAlignment="1">
      <alignment horizontal="center" vertical="center"/>
    </xf>
    <xf numFmtId="49" fontId="13" fillId="2" borderId="22" xfId="154" applyNumberFormat="1" applyFont="1" applyFill="1" applyBorder="1" applyAlignment="1">
      <alignment horizontal="left" vertical="top" wrapText="1"/>
    </xf>
    <xf numFmtId="0" fontId="13" fillId="2" borderId="55" xfId="0" applyFont="1" applyFill="1" applyBorder="1" applyAlignment="1">
      <alignment horizontal="center" vertical="center" shrinkToFit="1"/>
    </xf>
    <xf numFmtId="49" fontId="13" fillId="2" borderId="22" xfId="0" applyNumberFormat="1" applyFont="1" applyFill="1" applyBorder="1" applyAlignment="1">
      <alignment horizontal="left" vertical="top" wrapText="1"/>
    </xf>
    <xf numFmtId="0" fontId="13" fillId="2" borderId="0" xfId="154" applyFont="1" applyFill="1" applyAlignment="1">
      <alignment horizontal="left" vertical="center"/>
    </xf>
    <xf numFmtId="0" fontId="2" fillId="2" borderId="0" xfId="2" applyFont="1" applyFill="1" applyAlignment="1">
      <alignment horizontal="center" vertical="center"/>
    </xf>
    <xf numFmtId="0" fontId="13" fillId="2" borderId="31" xfId="64" applyFont="1" applyFill="1" applyBorder="1" applyAlignment="1">
      <alignment horizontal="center" vertical="center" wrapText="1"/>
    </xf>
    <xf numFmtId="49" fontId="13" fillId="2" borderId="4" xfId="154" applyNumberFormat="1" applyFont="1" applyFill="1" applyBorder="1" applyAlignment="1">
      <alignment horizontal="center" vertical="center" wrapText="1"/>
    </xf>
    <xf numFmtId="49" fontId="13" fillId="2" borderId="4" xfId="154" applyNumberFormat="1" applyFont="1" applyFill="1" applyBorder="1" applyAlignment="1">
      <alignment horizontal="left" vertical="center" wrapText="1"/>
    </xf>
    <xf numFmtId="2" fontId="13" fillId="2" borderId="22" xfId="193" applyNumberFormat="1" applyFont="1" applyFill="1" applyBorder="1" applyAlignment="1">
      <alignment horizontal="center" vertical="center" shrinkToFit="1"/>
    </xf>
    <xf numFmtId="0" fontId="13" fillId="0" borderId="39" xfId="154" applyFont="1" applyBorder="1" applyAlignment="1">
      <alignment horizontal="center" vertical="center" shrinkToFit="1"/>
    </xf>
    <xf numFmtId="49" fontId="13" fillId="0" borderId="22" xfId="154" applyNumberFormat="1" applyFont="1" applyBorder="1" applyAlignment="1">
      <alignment horizontal="left" vertical="top" wrapText="1"/>
    </xf>
    <xf numFmtId="168" fontId="13" fillId="2" borderId="4" xfId="154" applyNumberFormat="1" applyFont="1" applyFill="1" applyBorder="1" applyAlignment="1">
      <alignment horizontal="center" vertical="center" shrinkToFit="1"/>
    </xf>
    <xf numFmtId="2" fontId="13" fillId="2" borderId="4" xfId="154" applyNumberFormat="1" applyFont="1" applyFill="1" applyBorder="1" applyAlignment="1">
      <alignment horizontal="center" vertical="center" shrinkToFit="1"/>
    </xf>
    <xf numFmtId="0" fontId="2" fillId="2" borderId="39" xfId="154" applyFont="1" applyFill="1" applyBorder="1" applyAlignment="1">
      <alignment horizontal="center" vertical="center"/>
    </xf>
    <xf numFmtId="0" fontId="13" fillId="2" borderId="4" xfId="154" applyFont="1" applyFill="1" applyBorder="1" applyAlignment="1">
      <alignment horizontal="center" vertical="center"/>
    </xf>
    <xf numFmtId="0" fontId="13" fillId="2" borderId="22" xfId="75" applyFont="1" applyFill="1" applyBorder="1" applyAlignment="1">
      <alignment horizontal="center" vertical="center"/>
    </xf>
    <xf numFmtId="168" fontId="13" fillId="2" borderId="22" xfId="79" applyNumberFormat="1" applyFont="1" applyFill="1" applyBorder="1" applyAlignment="1">
      <alignment horizontal="center" vertical="center"/>
    </xf>
    <xf numFmtId="2" fontId="13" fillId="0" borderId="22" xfId="7" applyNumberFormat="1" applyFont="1" applyBorder="1" applyAlignment="1">
      <alignment horizontal="center" vertical="center" shrinkToFit="1"/>
    </xf>
    <xf numFmtId="49" fontId="13" fillId="0" borderId="22" xfId="154" applyNumberFormat="1" applyFont="1" applyBorder="1" applyAlignment="1">
      <alignment horizontal="center" vertical="top" wrapText="1"/>
    </xf>
    <xf numFmtId="49" fontId="13" fillId="0" borderId="22" xfId="11" applyNumberFormat="1" applyFont="1" applyBorder="1" applyAlignment="1">
      <alignment horizontal="left" vertical="center" wrapText="1"/>
    </xf>
    <xf numFmtId="1" fontId="13" fillId="0" borderId="22" xfId="11" applyNumberFormat="1" applyFont="1" applyBorder="1" applyAlignment="1">
      <alignment horizontal="center" vertical="center" shrinkToFit="1"/>
    </xf>
    <xf numFmtId="2" fontId="13" fillId="0" borderId="22" xfId="11" applyNumberFormat="1" applyFont="1" applyBorder="1" applyAlignment="1">
      <alignment horizontal="center" vertical="center" shrinkToFit="1"/>
    </xf>
    <xf numFmtId="0" fontId="13" fillId="2" borderId="39" xfId="75" applyFont="1" applyFill="1" applyBorder="1" applyAlignment="1">
      <alignment horizontal="center" vertical="center" shrinkToFit="1"/>
    </xf>
    <xf numFmtId="49" fontId="13" fillId="0" borderId="4" xfId="7" applyNumberFormat="1" applyFont="1" applyBorder="1" applyAlignment="1">
      <alignment horizontal="left" vertical="top" wrapText="1"/>
    </xf>
    <xf numFmtId="0" fontId="13" fillId="2" borderId="39" xfId="11" applyFont="1" applyFill="1" applyBorder="1" applyAlignment="1">
      <alignment horizontal="center" vertical="center" shrinkToFit="1"/>
    </xf>
    <xf numFmtId="49" fontId="13" fillId="0" borderId="22" xfId="11" applyNumberFormat="1" applyFont="1" applyBorder="1" applyAlignment="1">
      <alignment horizontal="center" vertical="center" wrapText="1"/>
    </xf>
    <xf numFmtId="0" fontId="13" fillId="0" borderId="22" xfId="11" applyFont="1" applyBorder="1" applyAlignment="1">
      <alignment horizontal="center" vertical="center"/>
    </xf>
    <xf numFmtId="0" fontId="13" fillId="2" borderId="4" xfId="76" applyFont="1" applyFill="1" applyBorder="1" applyAlignment="1">
      <alignment horizontal="center" vertical="center"/>
    </xf>
    <xf numFmtId="2" fontId="13" fillId="2" borderId="37" xfId="154" applyNumberFormat="1" applyFont="1" applyFill="1" applyBorder="1" applyAlignment="1">
      <alignment horizontal="center" vertical="center"/>
    </xf>
    <xf numFmtId="2" fontId="13" fillId="2" borderId="59" xfId="154" applyNumberFormat="1" applyFont="1" applyFill="1" applyBorder="1" applyAlignment="1">
      <alignment horizontal="center" vertical="center"/>
    </xf>
    <xf numFmtId="2" fontId="13" fillId="2" borderId="35" xfId="154" applyNumberFormat="1" applyFont="1" applyFill="1" applyBorder="1" applyAlignment="1">
      <alignment horizontal="center" vertical="top" shrinkToFit="1"/>
    </xf>
    <xf numFmtId="0" fontId="13" fillId="2" borderId="39" xfId="76" applyFont="1" applyFill="1" applyBorder="1" applyAlignment="1">
      <alignment horizontal="center" vertical="center" shrinkToFit="1"/>
    </xf>
    <xf numFmtId="49" fontId="13" fillId="2" borderId="22" xfId="76" applyNumberFormat="1" applyFont="1" applyFill="1" applyBorder="1" applyAlignment="1">
      <alignment horizontal="center" vertical="top" wrapText="1"/>
    </xf>
    <xf numFmtId="49" fontId="13" fillId="2" borderId="22" xfId="76" applyNumberFormat="1" applyFont="1" applyFill="1" applyBorder="1" applyAlignment="1">
      <alignment horizontal="left" vertical="center" wrapText="1"/>
    </xf>
    <xf numFmtId="0" fontId="13" fillId="2" borderId="22" xfId="76" applyFont="1" applyFill="1" applyBorder="1" applyAlignment="1">
      <alignment horizontal="center" vertical="center" wrapText="1"/>
    </xf>
    <xf numFmtId="168" fontId="13" fillId="2" borderId="22" xfId="76" applyNumberFormat="1" applyFont="1" applyFill="1" applyBorder="1" applyAlignment="1">
      <alignment horizontal="center" vertical="center" shrinkToFit="1"/>
    </xf>
    <xf numFmtId="2" fontId="13" fillId="2" borderId="22" xfId="76" applyNumberFormat="1" applyFont="1" applyFill="1" applyBorder="1" applyAlignment="1">
      <alignment horizontal="center" vertical="center" shrinkToFit="1"/>
    </xf>
    <xf numFmtId="1" fontId="13" fillId="2" borderId="19" xfId="154" applyNumberFormat="1" applyFont="1" applyFill="1" applyBorder="1" applyAlignment="1">
      <alignment horizontal="center" vertical="center" shrinkToFit="1"/>
    </xf>
    <xf numFmtId="0" fontId="90" fillId="2" borderId="39" xfId="154" applyFont="1" applyFill="1" applyBorder="1" applyAlignment="1">
      <alignment horizontal="center" vertical="center"/>
    </xf>
    <xf numFmtId="1" fontId="13" fillId="2" borderId="22" xfId="154" applyNumberFormat="1" applyFont="1" applyFill="1" applyBorder="1" applyAlignment="1">
      <alignment horizontal="center" vertical="center" shrinkToFit="1"/>
    </xf>
    <xf numFmtId="2" fontId="13" fillId="0" borderId="33" xfId="154" applyNumberFormat="1" applyFont="1" applyBorder="1" applyAlignment="1">
      <alignment horizontal="center" vertical="center"/>
    </xf>
    <xf numFmtId="0" fontId="13" fillId="0" borderId="4" xfId="154" applyFont="1" applyBorder="1" applyAlignment="1">
      <alignment horizontal="left" vertical="center" wrapText="1"/>
    </xf>
    <xf numFmtId="0" fontId="13" fillId="0" borderId="4" xfId="154" applyFont="1" applyBorder="1" applyAlignment="1">
      <alignment horizontal="center" vertical="center"/>
    </xf>
    <xf numFmtId="0" fontId="5" fillId="2" borderId="4" xfId="154" applyFill="1" applyBorder="1" applyAlignment="1">
      <alignment horizontal="center" vertical="center" wrapText="1"/>
    </xf>
    <xf numFmtId="0" fontId="96" fillId="2" borderId="4" xfId="154" applyFont="1" applyFill="1" applyBorder="1" applyAlignment="1">
      <alignment horizontal="center" vertical="center" wrapText="1"/>
    </xf>
    <xf numFmtId="0" fontId="14" fillId="2" borderId="4" xfId="154" applyFont="1" applyFill="1" applyBorder="1" applyAlignment="1">
      <alignment horizontal="center" vertical="center" wrapText="1"/>
    </xf>
    <xf numFmtId="0" fontId="13" fillId="26" borderId="39" xfId="154" applyFont="1" applyFill="1" applyBorder="1" applyAlignment="1">
      <alignment horizontal="center" vertical="center" wrapText="1"/>
    </xf>
    <xf numFmtId="0" fontId="13" fillId="26" borderId="22" xfId="154" applyFont="1" applyFill="1" applyBorder="1" applyAlignment="1">
      <alignment horizontal="center" vertical="center" wrapText="1"/>
    </xf>
    <xf numFmtId="0" fontId="70" fillId="2" borderId="22" xfId="12" applyFont="1" applyFill="1" applyBorder="1" applyAlignment="1">
      <alignment horizontal="center" vertical="center" shrinkToFit="1"/>
    </xf>
    <xf numFmtId="49" fontId="70" fillId="2" borderId="22" xfId="12" applyNumberFormat="1" applyFont="1" applyFill="1" applyBorder="1" applyAlignment="1">
      <alignment horizontal="center" vertical="center" wrapText="1"/>
    </xf>
    <xf numFmtId="49" fontId="70" fillId="2" borderId="22" xfId="12" applyNumberFormat="1" applyFont="1" applyFill="1" applyBorder="1" applyAlignment="1">
      <alignment horizontal="left" vertical="center" wrapText="1"/>
    </xf>
    <xf numFmtId="0" fontId="70" fillId="2" borderId="22" xfId="12" applyFont="1" applyFill="1" applyBorder="1" applyAlignment="1">
      <alignment horizontal="center" vertical="center"/>
    </xf>
    <xf numFmtId="2" fontId="70" fillId="2" borderId="22" xfId="12" applyNumberFormat="1" applyFont="1" applyFill="1" applyBorder="1" applyAlignment="1">
      <alignment horizontal="center" vertical="center" shrinkToFit="1"/>
    </xf>
    <xf numFmtId="0" fontId="14" fillId="2" borderId="0" xfId="79" applyFont="1" applyFill="1" applyAlignment="1">
      <alignment horizontal="center" vertical="center" wrapText="1"/>
    </xf>
    <xf numFmtId="0" fontId="14" fillId="2" borderId="35" xfId="79" applyFont="1" applyFill="1" applyBorder="1" applyAlignment="1">
      <alignment horizontal="left" vertical="center" wrapText="1"/>
    </xf>
    <xf numFmtId="0" fontId="36" fillId="2" borderId="4" xfId="155" applyFont="1" applyFill="1" applyBorder="1" applyAlignment="1">
      <alignment horizontal="left" vertical="center" wrapText="1"/>
    </xf>
    <xf numFmtId="0" fontId="14" fillId="2" borderId="4" xfId="155" applyFont="1" applyFill="1" applyBorder="1" applyAlignment="1">
      <alignment horizontal="left" vertical="center" wrapText="1"/>
    </xf>
    <xf numFmtId="0" fontId="14" fillId="2" borderId="35" xfId="154" applyFont="1" applyFill="1" applyBorder="1" applyAlignment="1">
      <alignment horizontal="left" vertical="center" wrapText="1"/>
    </xf>
    <xf numFmtId="0" fontId="96" fillId="2" borderId="35" xfId="154" applyFont="1" applyFill="1" applyBorder="1" applyAlignment="1">
      <alignment horizontal="left" vertical="center" wrapText="1"/>
    </xf>
    <xf numFmtId="49" fontId="25" fillId="2" borderId="4" xfId="0" applyNumberFormat="1" applyFont="1" applyFill="1" applyBorder="1" applyAlignment="1">
      <alignment horizontal="left" vertical="center" wrapText="1"/>
    </xf>
    <xf numFmtId="0" fontId="13" fillId="2" borderId="39" xfId="76" applyFont="1" applyFill="1" applyBorder="1" applyAlignment="1">
      <alignment horizontal="left" vertical="center" wrapText="1"/>
    </xf>
    <xf numFmtId="0" fontId="13" fillId="2" borderId="4" xfId="76" applyFont="1" applyFill="1" applyBorder="1" applyAlignment="1">
      <alignment horizontal="left" vertical="center" wrapText="1"/>
    </xf>
    <xf numFmtId="49" fontId="14" fillId="2" borderId="67" xfId="0" applyNumberFormat="1" applyFont="1" applyFill="1" applyBorder="1" applyAlignment="1">
      <alignment horizontal="left" vertical="center" wrapText="1"/>
    </xf>
    <xf numFmtId="0" fontId="5" fillId="2" borderId="35" xfId="154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69" fillId="2" borderId="4" xfId="0" applyFont="1" applyFill="1" applyBorder="1" applyAlignment="1">
      <alignment horizontal="left" vertical="center"/>
    </xf>
    <xf numFmtId="0" fontId="36" fillId="0" borderId="4" xfId="7" applyFont="1" applyBorder="1" applyAlignment="1">
      <alignment horizontal="left" vertical="center" wrapText="1"/>
    </xf>
    <xf numFmtId="0" fontId="36" fillId="2" borderId="4" xfId="154" applyFont="1" applyFill="1" applyBorder="1" applyAlignment="1">
      <alignment horizontal="left" vertical="center" wrapText="1"/>
    </xf>
    <xf numFmtId="0" fontId="5" fillId="0" borderId="4" xfId="154" applyBorder="1" applyAlignment="1">
      <alignment horizontal="left" vertical="center" wrapText="1"/>
    </xf>
    <xf numFmtId="2" fontId="40" fillId="2" borderId="0" xfId="75" applyNumberFormat="1" applyFont="1" applyFill="1" applyAlignment="1">
      <alignment horizontal="center" vertical="top"/>
    </xf>
    <xf numFmtId="2" fontId="34" fillId="2" borderId="37" xfId="7" applyNumberFormat="1" applyFont="1" applyFill="1" applyBorder="1" applyAlignment="1">
      <alignment horizontal="center" vertical="center" shrinkToFit="1"/>
    </xf>
    <xf numFmtId="2" fontId="34" fillId="2" borderId="59" xfId="7" applyNumberFormat="1" applyFont="1" applyFill="1" applyBorder="1" applyAlignment="1">
      <alignment horizontal="center" vertical="center" shrinkToFit="1"/>
    </xf>
    <xf numFmtId="2" fontId="13" fillId="2" borderId="59" xfId="79" applyNumberFormat="1" applyFont="1" applyFill="1" applyBorder="1" applyAlignment="1">
      <alignment horizontal="center" vertical="center" shrinkToFit="1"/>
    </xf>
    <xf numFmtId="2" fontId="13" fillId="2" borderId="34" xfId="154" applyNumberFormat="1" applyFont="1" applyFill="1" applyBorder="1" applyAlignment="1">
      <alignment horizontal="center" vertical="center" wrapText="1" shrinkToFit="1"/>
    </xf>
    <xf numFmtId="2" fontId="13" fillId="2" borderId="34" xfId="155" applyNumberFormat="1" applyFont="1" applyFill="1" applyBorder="1" applyAlignment="1">
      <alignment horizontal="center" vertical="center" wrapText="1" shrinkToFit="1"/>
    </xf>
    <xf numFmtId="2" fontId="25" fillId="2" borderId="33" xfId="154" applyNumberFormat="1" applyFont="1" applyFill="1" applyBorder="1" applyAlignment="1">
      <alignment horizontal="center" vertical="center" shrinkToFit="1"/>
    </xf>
    <xf numFmtId="2" fontId="13" fillId="2" borderId="59" xfId="193" applyNumberFormat="1" applyFont="1" applyFill="1" applyBorder="1" applyAlignment="1">
      <alignment horizontal="center" vertical="center"/>
    </xf>
    <xf numFmtId="2" fontId="13" fillId="0" borderId="59" xfId="154" applyNumberFormat="1" applyFont="1" applyBorder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 shrinkToFit="1"/>
    </xf>
    <xf numFmtId="0" fontId="13" fillId="2" borderId="37" xfId="7" applyFont="1" applyFill="1" applyBorder="1" applyAlignment="1">
      <alignment horizontal="center" vertical="top"/>
    </xf>
    <xf numFmtId="2" fontId="13" fillId="2" borderId="37" xfId="7" applyNumberFormat="1" applyFont="1" applyFill="1" applyBorder="1" applyAlignment="1">
      <alignment horizontal="center" vertical="center" shrinkToFit="1"/>
    </xf>
    <xf numFmtId="2" fontId="86" fillId="28" borderId="59" xfId="75" applyNumberFormat="1" applyFont="1" applyFill="1" applyBorder="1" applyAlignment="1">
      <alignment horizontal="center" vertical="center" shrinkToFit="1"/>
    </xf>
    <xf numFmtId="0" fontId="13" fillId="2" borderId="59" xfId="75" applyFont="1" applyFill="1" applyBorder="1" applyAlignment="1">
      <alignment horizontal="center" vertical="top"/>
    </xf>
    <xf numFmtId="2" fontId="13" fillId="2" borderId="59" xfId="7" applyNumberFormat="1" applyFont="1" applyFill="1" applyBorder="1" applyAlignment="1">
      <alignment horizontal="center" vertical="center" shrinkToFit="1"/>
    </xf>
    <xf numFmtId="2" fontId="68" fillId="0" borderId="59" xfId="11" applyNumberFormat="1" applyFont="1" applyBorder="1" applyAlignment="1">
      <alignment horizontal="center" vertical="center" shrinkToFit="1"/>
    </xf>
    <xf numFmtId="2" fontId="68" fillId="2" borderId="59" xfId="11" applyNumberFormat="1" applyFont="1" applyFill="1" applyBorder="1" applyAlignment="1">
      <alignment horizontal="center" vertical="center" shrinkToFit="1"/>
    </xf>
    <xf numFmtId="0" fontId="13" fillId="2" borderId="59" xfId="154" applyFont="1" applyFill="1" applyBorder="1" applyAlignment="1">
      <alignment horizontal="center"/>
    </xf>
    <xf numFmtId="2" fontId="13" fillId="2" borderId="0" xfId="154" applyNumberFormat="1" applyFont="1" applyFill="1" applyBorder="1" applyAlignment="1">
      <alignment horizontal="center" vertical="center"/>
    </xf>
    <xf numFmtId="0" fontId="13" fillId="2" borderId="0" xfId="76" applyFont="1" applyFill="1" applyBorder="1" applyAlignment="1">
      <alignment horizontal="center"/>
    </xf>
    <xf numFmtId="2" fontId="68" fillId="2" borderId="37" xfId="154" applyNumberFormat="1" applyFont="1" applyFill="1" applyBorder="1" applyAlignment="1">
      <alignment horizontal="center" vertical="center" shrinkToFit="1"/>
    </xf>
    <xf numFmtId="0" fontId="93" fillId="2" borderId="1" xfId="77" applyFont="1" applyFill="1" applyBorder="1" applyAlignment="1">
      <alignment horizontal="center" vertical="center" wrapText="1"/>
    </xf>
    <xf numFmtId="2" fontId="70" fillId="2" borderId="59" xfId="12" applyNumberFormat="1" applyFont="1" applyFill="1" applyBorder="1" applyAlignment="1">
      <alignment horizontal="center" vertical="center"/>
    </xf>
    <xf numFmtId="167" fontId="94" fillId="2" borderId="59" xfId="11" applyNumberFormat="1" applyFont="1" applyFill="1" applyBorder="1" applyAlignment="1">
      <alignment horizontal="center" vertical="top"/>
    </xf>
    <xf numFmtId="0" fontId="13" fillId="2" borderId="59" xfId="7" applyFont="1" applyFill="1" applyBorder="1" applyAlignment="1">
      <alignment horizontal="center" vertical="top"/>
    </xf>
    <xf numFmtId="0" fontId="32" fillId="2" borderId="52" xfId="2" applyFont="1" applyFill="1" applyBorder="1" applyAlignment="1">
      <alignment horizontal="center" vertical="center" wrapText="1"/>
    </xf>
    <xf numFmtId="0" fontId="89" fillId="30" borderId="4" xfId="0" applyFont="1" applyFill="1" applyBorder="1" applyAlignment="1">
      <alignment horizontal="center" vertical="center"/>
    </xf>
    <xf numFmtId="2" fontId="8" fillId="2" borderId="62" xfId="99" applyNumberFormat="1" applyFont="1" applyFill="1" applyBorder="1" applyAlignment="1">
      <alignment horizontal="center" vertical="center" shrinkToFit="1"/>
    </xf>
    <xf numFmtId="2" fontId="8" fillId="2" borderId="63" xfId="99" applyNumberFormat="1" applyFont="1" applyFill="1" applyBorder="1" applyAlignment="1">
      <alignment horizontal="center" vertical="center" shrinkToFit="1"/>
    </xf>
    <xf numFmtId="166" fontId="8" fillId="2" borderId="4" xfId="99" applyNumberFormat="1" applyFont="1" applyFill="1" applyBorder="1" applyAlignment="1">
      <alignment horizontal="center" vertical="center" shrinkToFit="1"/>
    </xf>
    <xf numFmtId="166" fontId="8" fillId="2" borderId="4" xfId="99" applyNumberFormat="1" applyFont="1" applyFill="1" applyBorder="1" applyAlignment="1">
      <alignment vertical="center" shrinkToFit="1"/>
    </xf>
    <xf numFmtId="2" fontId="40" fillId="2" borderId="0" xfId="2" applyNumberFormat="1" applyFont="1" applyFill="1" applyAlignment="1">
      <alignment horizontal="center"/>
    </xf>
    <xf numFmtId="0" fontId="8" fillId="2" borderId="39" xfId="99" applyFont="1" applyFill="1" applyBorder="1" applyAlignment="1">
      <alignment horizontal="center" vertical="center" shrinkToFit="1"/>
    </xf>
    <xf numFmtId="0" fontId="8" fillId="2" borderId="27" xfId="99" applyFont="1" applyFill="1" applyBorder="1" applyAlignment="1">
      <alignment horizontal="center" vertical="center" shrinkToFit="1"/>
    </xf>
    <xf numFmtId="49" fontId="8" fillId="2" borderId="22" xfId="99" applyNumberFormat="1" applyFont="1" applyFill="1" applyBorder="1" applyAlignment="1">
      <alignment horizontal="center" vertical="center" wrapText="1"/>
    </xf>
    <xf numFmtId="49" fontId="8" fillId="2" borderId="28" xfId="99" applyNumberFormat="1" applyFont="1" applyFill="1" applyBorder="1" applyAlignment="1">
      <alignment horizontal="center" vertical="center" wrapText="1"/>
    </xf>
    <xf numFmtId="49" fontId="8" fillId="2" borderId="22" xfId="99" applyNumberFormat="1" applyFont="1" applyFill="1" applyBorder="1" applyAlignment="1">
      <alignment vertical="center" wrapText="1"/>
    </xf>
    <xf numFmtId="49" fontId="8" fillId="2" borderId="28" xfId="99" applyNumberFormat="1" applyFont="1" applyFill="1" applyBorder="1" applyAlignment="1">
      <alignment vertical="center" wrapText="1"/>
    </xf>
    <xf numFmtId="0" fontId="8" fillId="2" borderId="22" xfId="119" applyFont="1" applyFill="1" applyBorder="1" applyAlignment="1">
      <alignment horizontal="center" vertical="center"/>
    </xf>
    <xf numFmtId="0" fontId="8" fillId="2" borderId="28" xfId="119" applyFont="1" applyFill="1" applyBorder="1" applyAlignment="1">
      <alignment horizontal="center" vertical="center"/>
    </xf>
    <xf numFmtId="0" fontId="8" fillId="2" borderId="22" xfId="99" applyFont="1" applyFill="1" applyBorder="1" applyAlignment="1">
      <alignment horizontal="center" vertical="center"/>
    </xf>
    <xf numFmtId="0" fontId="8" fillId="2" borderId="28" xfId="99" applyFont="1" applyFill="1" applyBorder="1" applyAlignment="1">
      <alignment horizontal="center" vertical="center"/>
    </xf>
    <xf numFmtId="166" fontId="8" fillId="0" borderId="4" xfId="105" applyNumberFormat="1" applyFont="1" applyBorder="1" applyAlignment="1">
      <alignment horizontal="center" vertical="center" shrinkToFit="1"/>
    </xf>
    <xf numFmtId="2" fontId="8" fillId="2" borderId="22" xfId="99" applyNumberFormat="1" applyFont="1" applyFill="1" applyBorder="1" applyAlignment="1">
      <alignment horizontal="center" vertical="center" shrinkToFit="1"/>
    </xf>
    <xf numFmtId="2" fontId="8" fillId="2" borderId="28" xfId="99" applyNumberFormat="1" applyFont="1" applyFill="1" applyBorder="1" applyAlignment="1">
      <alignment horizontal="center" vertical="center" shrinkToFit="1"/>
    </xf>
    <xf numFmtId="0" fontId="32" fillId="2" borderId="37" xfId="2" applyFont="1" applyFill="1" applyBorder="1" applyAlignment="1">
      <alignment horizontal="center" vertical="center" wrapText="1"/>
    </xf>
    <xf numFmtId="0" fontId="20" fillId="2" borderId="59" xfId="2" applyFont="1" applyFill="1" applyBorder="1" applyAlignment="1">
      <alignment horizontal="center"/>
    </xf>
    <xf numFmtId="0" fontId="20" fillId="2" borderId="38" xfId="2" applyFont="1" applyFill="1" applyBorder="1" applyAlignment="1">
      <alignment horizontal="center"/>
    </xf>
    <xf numFmtId="0" fontId="32" fillId="2" borderId="59" xfId="2" applyFont="1" applyFill="1" applyBorder="1" applyAlignment="1">
      <alignment horizontal="center" vertical="center" wrapText="1"/>
    </xf>
    <xf numFmtId="0" fontId="32" fillId="2" borderId="38" xfId="2" applyFont="1" applyFill="1" applyBorder="1" applyAlignment="1">
      <alignment horizontal="center" vertical="center" wrapText="1"/>
    </xf>
    <xf numFmtId="0" fontId="32" fillId="2" borderId="12" xfId="2" applyFont="1" applyFill="1" applyBorder="1" applyAlignment="1">
      <alignment horizontal="center" vertical="center" wrapText="1"/>
    </xf>
    <xf numFmtId="0" fontId="32" fillId="2" borderId="13" xfId="2" applyFont="1" applyFill="1" applyBorder="1" applyAlignment="1">
      <alignment horizontal="center" vertical="center" wrapText="1"/>
    </xf>
    <xf numFmtId="0" fontId="32" fillId="2" borderId="14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textRotation="90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12" fillId="2" borderId="28" xfId="2" applyFont="1" applyFill="1" applyBorder="1" applyAlignment="1">
      <alignment horizontal="center" vertical="center" textRotation="90" wrapText="1"/>
    </xf>
    <xf numFmtId="2" fontId="8" fillId="2" borderId="52" xfId="99" applyNumberFormat="1" applyFont="1" applyFill="1" applyBorder="1" applyAlignment="1">
      <alignment horizontal="center" vertical="center" shrinkToFit="1"/>
    </xf>
    <xf numFmtId="2" fontId="8" fillId="2" borderId="53" xfId="99" applyNumberFormat="1" applyFont="1" applyFill="1" applyBorder="1" applyAlignment="1">
      <alignment horizontal="center" vertical="center" shrinkToFit="1"/>
    </xf>
    <xf numFmtId="0" fontId="30" fillId="2" borderId="9" xfId="2" applyFont="1" applyFill="1" applyBorder="1" applyAlignment="1">
      <alignment horizontal="center" vertical="center" textRotation="90" wrapText="1"/>
    </xf>
    <xf numFmtId="0" fontId="30" fillId="2" borderId="19" xfId="2" applyFont="1" applyFill="1" applyBorder="1" applyAlignment="1">
      <alignment horizontal="center" vertical="center" textRotation="90" wrapText="1"/>
    </xf>
    <xf numFmtId="0" fontId="30" fillId="2" borderId="28" xfId="2" applyFont="1" applyFill="1" applyBorder="1" applyAlignment="1">
      <alignment horizontal="center" vertical="center" textRotation="90" wrapText="1"/>
    </xf>
    <xf numFmtId="2" fontId="30" fillId="2" borderId="7" xfId="2" applyNumberFormat="1" applyFont="1" applyFill="1" applyBorder="1" applyAlignment="1">
      <alignment horizontal="center" vertical="center" textRotation="90" wrapText="1"/>
    </xf>
    <xf numFmtId="2" fontId="30" fillId="2" borderId="3" xfId="2" applyNumberFormat="1" applyFont="1" applyFill="1" applyBorder="1" applyAlignment="1">
      <alignment horizontal="center" textRotation="90" wrapText="1"/>
    </xf>
    <xf numFmtId="0" fontId="12" fillId="2" borderId="22" xfId="2" applyFont="1" applyFill="1" applyBorder="1" applyAlignment="1">
      <alignment horizontal="center" vertical="center" textRotation="90"/>
    </xf>
    <xf numFmtId="0" fontId="12" fillId="2" borderId="19" xfId="2" applyFont="1" applyFill="1" applyBorder="1" applyAlignment="1">
      <alignment horizontal="center" vertical="center" textRotation="90"/>
    </xf>
    <xf numFmtId="0" fontId="12" fillId="2" borderId="28" xfId="2" applyFont="1" applyFill="1" applyBorder="1" applyAlignment="1">
      <alignment horizontal="center" vertical="center" textRotation="90"/>
    </xf>
    <xf numFmtId="0" fontId="12" fillId="2" borderId="22" xfId="2" applyFont="1" applyFill="1" applyBorder="1" applyAlignment="1">
      <alignment horizontal="center" vertical="center" textRotation="90" wrapText="1"/>
    </xf>
    <xf numFmtId="0" fontId="14" fillId="2" borderId="2" xfId="2" applyFont="1" applyFill="1" applyBorder="1" applyAlignment="1">
      <alignment horizontal="center" vertical="center"/>
    </xf>
    <xf numFmtId="0" fontId="25" fillId="2" borderId="8" xfId="2" applyFont="1" applyFill="1" applyBorder="1" applyAlignment="1">
      <alignment horizontal="center" vertical="center" wrapText="1"/>
    </xf>
    <xf numFmtId="0" fontId="25" fillId="2" borderId="18" xfId="2" applyFont="1" applyFill="1" applyBorder="1" applyAlignment="1">
      <alignment horizontal="center" vertical="center" wrapText="1"/>
    </xf>
    <xf numFmtId="0" fontId="25" fillId="2" borderId="27" xfId="2" applyFont="1" applyFill="1" applyBorder="1" applyAlignment="1">
      <alignment horizontal="center" vertical="center" wrapText="1"/>
    </xf>
    <xf numFmtId="0" fontId="25" fillId="2" borderId="9" xfId="2" applyFont="1" applyFill="1" applyBorder="1" applyAlignment="1">
      <alignment horizontal="center" vertical="center" textRotation="90" wrapText="1"/>
    </xf>
    <xf numFmtId="0" fontId="25" fillId="2" borderId="19" xfId="2" applyFont="1" applyFill="1" applyBorder="1" applyAlignment="1">
      <alignment horizontal="center" vertical="center" textRotation="90" wrapText="1"/>
    </xf>
    <xf numFmtId="0" fontId="25" fillId="2" borderId="28" xfId="2" applyFont="1" applyFill="1" applyBorder="1" applyAlignment="1">
      <alignment horizontal="center" vertical="center" textRotation="90" wrapText="1"/>
    </xf>
    <xf numFmtId="0" fontId="25" fillId="2" borderId="9" xfId="2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/>
    </xf>
    <xf numFmtId="0" fontId="39" fillId="2" borderId="28" xfId="0" applyFont="1" applyFill="1" applyBorder="1" applyAlignment="1">
      <alignment horizontal="center"/>
    </xf>
    <xf numFmtId="0" fontId="12" fillId="2" borderId="10" xfId="2" applyFont="1" applyFill="1" applyBorder="1" applyAlignment="1">
      <alignment horizontal="center" vertical="center" textRotation="90" wrapText="1"/>
    </xf>
    <xf numFmtId="0" fontId="63" fillId="2" borderId="6" xfId="2" applyFont="1" applyFill="1" applyBorder="1" applyAlignment="1">
      <alignment horizontal="center"/>
    </xf>
    <xf numFmtId="0" fontId="63" fillId="2" borderId="11" xfId="2" applyFont="1" applyFill="1" applyBorder="1" applyAlignment="1">
      <alignment horizontal="center"/>
    </xf>
    <xf numFmtId="0" fontId="63" fillId="2" borderId="20" xfId="2" applyFont="1" applyFill="1" applyBorder="1" applyAlignment="1">
      <alignment horizontal="center"/>
    </xf>
    <xf numFmtId="0" fontId="63" fillId="2" borderId="0" xfId="2" applyFont="1" applyFill="1" applyAlignment="1">
      <alignment horizontal="center"/>
    </xf>
    <xf numFmtId="0" fontId="63" fillId="2" borderId="21" xfId="2" applyFont="1" applyFill="1" applyBorder="1" applyAlignment="1">
      <alignment horizontal="center"/>
    </xf>
    <xf numFmtId="0" fontId="63" fillId="2" borderId="29" xfId="2" applyFont="1" applyFill="1" applyBorder="1" applyAlignment="1">
      <alignment horizontal="center"/>
    </xf>
    <xf numFmtId="0" fontId="63" fillId="2" borderId="1" xfId="2" applyFont="1" applyFill="1" applyBorder="1" applyAlignment="1">
      <alignment horizontal="center"/>
    </xf>
    <xf numFmtId="0" fontId="63" fillId="2" borderId="30" xfId="2" applyFont="1" applyFill="1" applyBorder="1" applyAlignment="1">
      <alignment horizontal="center"/>
    </xf>
    <xf numFmtId="0" fontId="12" fillId="2" borderId="6" xfId="2" applyFont="1" applyFill="1" applyBorder="1" applyAlignment="1">
      <alignment horizontal="center" vertical="center" textRotation="90" wrapText="1"/>
    </xf>
    <xf numFmtId="0" fontId="12" fillId="2" borderId="11" xfId="2" applyFont="1" applyFill="1" applyBorder="1" applyAlignment="1">
      <alignment horizontal="center" vertical="center" textRotation="90" wrapText="1"/>
    </xf>
    <xf numFmtId="0" fontId="12" fillId="2" borderId="20" xfId="2" applyFont="1" applyFill="1" applyBorder="1" applyAlignment="1">
      <alignment horizontal="center" vertical="center" textRotation="90" wrapText="1"/>
    </xf>
    <xf numFmtId="0" fontId="12" fillId="2" borderId="0" xfId="2" applyFont="1" applyFill="1" applyAlignment="1">
      <alignment horizontal="center" vertical="center" textRotation="90" wrapText="1"/>
    </xf>
    <xf numFmtId="0" fontId="12" fillId="2" borderId="21" xfId="2" applyFont="1" applyFill="1" applyBorder="1" applyAlignment="1">
      <alignment horizontal="center" vertical="center" textRotation="90" wrapText="1"/>
    </xf>
    <xf numFmtId="0" fontId="12" fillId="2" borderId="29" xfId="2" applyFont="1" applyFill="1" applyBorder="1" applyAlignment="1">
      <alignment horizontal="center" vertical="center" textRotation="90" wrapText="1"/>
    </xf>
    <xf numFmtId="0" fontId="12" fillId="2" borderId="1" xfId="2" applyFont="1" applyFill="1" applyBorder="1" applyAlignment="1">
      <alignment horizontal="center" vertical="center" textRotation="90" wrapText="1"/>
    </xf>
    <xf numFmtId="0" fontId="12" fillId="2" borderId="30" xfId="2" applyFont="1" applyFill="1" applyBorder="1" applyAlignment="1">
      <alignment horizontal="center" vertical="center" textRotation="90" wrapText="1"/>
    </xf>
    <xf numFmtId="14" fontId="10" fillId="2" borderId="0" xfId="2" applyNumberFormat="1" applyFont="1" applyFill="1" applyAlignment="1">
      <alignment horizontal="left"/>
    </xf>
    <xf numFmtId="2" fontId="23" fillId="2" borderId="0" xfId="2" applyNumberFormat="1" applyFont="1" applyFill="1" applyAlignment="1">
      <alignment horizontal="center" vertical="center" shrinkToFit="1"/>
    </xf>
    <xf numFmtId="0" fontId="64" fillId="2" borderId="0" xfId="76" applyFont="1" applyFill="1" applyAlignment="1">
      <alignment horizontal="center" shrinkToFit="1"/>
    </xf>
    <xf numFmtId="169" fontId="26" fillId="2" borderId="0" xfId="2" applyNumberFormat="1" applyFont="1" applyFill="1" applyAlignment="1">
      <alignment horizontal="left"/>
    </xf>
    <xf numFmtId="0" fontId="26" fillId="2" borderId="0" xfId="2" applyFont="1" applyFill="1" applyAlignment="1">
      <alignment horizontal="center" wrapText="1"/>
    </xf>
    <xf numFmtId="0" fontId="26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2" fontId="11" fillId="2" borderId="0" xfId="77" applyNumberFormat="1" applyFont="1" applyFill="1" applyAlignment="1">
      <alignment horizontal="left" vertical="center" shrinkToFit="1"/>
    </xf>
    <xf numFmtId="0" fontId="24" fillId="2" borderId="0" xfId="2" applyFont="1" applyFill="1" applyAlignment="1">
      <alignment horizontal="center"/>
    </xf>
    <xf numFmtId="0" fontId="10" fillId="2" borderId="0" xfId="2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1" fillId="2" borderId="0" xfId="75" applyFont="1" applyFill="1" applyAlignment="1">
      <alignment horizontal="center" vertical="center" wrapText="1"/>
    </xf>
    <xf numFmtId="0" fontId="72" fillId="2" borderId="0" xfId="2" applyFont="1" applyFill="1" applyAlignment="1">
      <alignment horizontal="right"/>
    </xf>
    <xf numFmtId="0" fontId="21" fillId="2" borderId="0" xfId="2" applyFont="1" applyFill="1" applyAlignment="1">
      <alignment horizontal="center"/>
    </xf>
    <xf numFmtId="0" fontId="22" fillId="2" borderId="0" xfId="2" applyFont="1" applyFill="1" applyAlignment="1">
      <alignment horizontal="center" vertical="center"/>
    </xf>
    <xf numFmtId="166" fontId="13" fillId="2" borderId="34" xfId="0" applyNumberFormat="1" applyFont="1" applyFill="1" applyBorder="1" applyAlignment="1">
      <alignment horizontal="center" vertical="center"/>
    </xf>
    <xf numFmtId="166" fontId="13" fillId="2" borderId="33" xfId="0" applyNumberFormat="1" applyFont="1" applyFill="1" applyBorder="1" applyAlignment="1">
      <alignment horizontal="center" vertical="center"/>
    </xf>
    <xf numFmtId="166" fontId="13" fillId="2" borderId="35" xfId="0" applyNumberFormat="1" applyFont="1" applyFill="1" applyBorder="1" applyAlignment="1">
      <alignment horizontal="center" vertical="center"/>
    </xf>
    <xf numFmtId="2" fontId="13" fillId="2" borderId="34" xfId="0" applyNumberFormat="1" applyFont="1" applyFill="1" applyBorder="1" applyAlignment="1">
      <alignment horizontal="center" vertical="center" shrinkToFit="1"/>
    </xf>
    <xf numFmtId="2" fontId="13" fillId="2" borderId="33" xfId="0" applyNumberFormat="1" applyFont="1" applyFill="1" applyBorder="1" applyAlignment="1">
      <alignment horizontal="center" vertical="center" shrinkToFit="1"/>
    </xf>
    <xf numFmtId="2" fontId="13" fillId="2" borderId="35" xfId="0" applyNumberFormat="1" applyFont="1" applyFill="1" applyBorder="1" applyAlignment="1">
      <alignment horizontal="center" vertical="center" shrinkToFit="1"/>
    </xf>
    <xf numFmtId="2" fontId="13" fillId="2" borderId="34" xfId="0" applyNumberFormat="1" applyFont="1" applyFill="1" applyBorder="1" applyAlignment="1">
      <alignment horizontal="center" vertical="center"/>
    </xf>
    <xf numFmtId="2" fontId="13" fillId="2" borderId="33" xfId="0" applyNumberFormat="1" applyFont="1" applyFill="1" applyBorder="1" applyAlignment="1">
      <alignment horizontal="center" vertical="center"/>
    </xf>
    <xf numFmtId="2" fontId="13" fillId="2" borderId="35" xfId="0" applyNumberFormat="1" applyFont="1" applyFill="1" applyBorder="1" applyAlignment="1">
      <alignment horizontal="center" vertical="center"/>
    </xf>
    <xf numFmtId="166" fontId="13" fillId="2" borderId="34" xfId="0" applyNumberFormat="1" applyFont="1" applyFill="1" applyBorder="1" applyAlignment="1">
      <alignment horizontal="center" vertical="center" shrinkToFit="1"/>
    </xf>
    <xf numFmtId="166" fontId="13" fillId="2" borderId="33" xfId="0" applyNumberFormat="1" applyFont="1" applyFill="1" applyBorder="1" applyAlignment="1">
      <alignment horizontal="center" vertical="center" shrinkToFit="1"/>
    </xf>
    <xf numFmtId="166" fontId="13" fillId="2" borderId="35" xfId="0" applyNumberFormat="1" applyFont="1" applyFill="1" applyBorder="1" applyAlignment="1">
      <alignment horizontal="center" vertical="center" shrinkToFit="1"/>
    </xf>
    <xf numFmtId="166" fontId="13" fillId="2" borderId="4" xfId="7" applyNumberFormat="1" applyFont="1" applyFill="1" applyBorder="1" applyAlignment="1">
      <alignment horizontal="center" vertical="center" shrinkToFit="1"/>
    </xf>
    <xf numFmtId="166" fontId="34" fillId="2" borderId="4" xfId="7" applyNumberFormat="1" applyFont="1" applyFill="1" applyBorder="1" applyAlignment="1">
      <alignment horizontal="center" vertical="center" shrinkToFit="1"/>
    </xf>
    <xf numFmtId="169" fontId="13" fillId="2" borderId="34" xfId="0" applyNumberFormat="1" applyFont="1" applyFill="1" applyBorder="1" applyAlignment="1">
      <alignment horizontal="center" vertical="center" shrinkToFit="1"/>
    </xf>
    <xf numFmtId="169" fontId="13" fillId="2" borderId="33" xfId="0" applyNumberFormat="1" applyFont="1" applyFill="1" applyBorder="1" applyAlignment="1">
      <alignment horizontal="center" vertical="center" shrinkToFit="1"/>
    </xf>
    <xf numFmtId="169" fontId="13" fillId="2" borderId="35" xfId="0" applyNumberFormat="1" applyFont="1" applyFill="1" applyBorder="1" applyAlignment="1">
      <alignment horizontal="center" vertical="center" shrinkToFit="1"/>
    </xf>
    <xf numFmtId="166" fontId="13" fillId="2" borderId="34" xfId="154" applyNumberFormat="1" applyFont="1" applyFill="1" applyBorder="1" applyAlignment="1">
      <alignment horizontal="center" vertical="center" shrinkToFit="1"/>
    </xf>
    <xf numFmtId="166" fontId="13" fillId="2" borderId="33" xfId="154" applyNumberFormat="1" applyFont="1" applyFill="1" applyBorder="1" applyAlignment="1">
      <alignment horizontal="center" vertical="center" shrinkToFit="1"/>
    </xf>
    <xf numFmtId="166" fontId="13" fillId="2" borderId="35" xfId="154" applyNumberFormat="1" applyFont="1" applyFill="1" applyBorder="1" applyAlignment="1">
      <alignment horizontal="center" vertical="center" shrinkToFit="1"/>
    </xf>
    <xf numFmtId="0" fontId="21" fillId="2" borderId="1" xfId="77" applyFont="1" applyFill="1" applyBorder="1" applyAlignment="1">
      <alignment horizontal="left" vertical="center" wrapText="1"/>
    </xf>
    <xf numFmtId="169" fontId="70" fillId="2" borderId="34" xfId="41" applyNumberFormat="1" applyFont="1" applyFill="1" applyBorder="1" applyAlignment="1">
      <alignment horizontal="center" vertical="center"/>
    </xf>
    <xf numFmtId="169" fontId="70" fillId="2" borderId="33" xfId="41" applyNumberFormat="1" applyFont="1" applyFill="1" applyBorder="1" applyAlignment="1">
      <alignment horizontal="center" vertical="center"/>
    </xf>
    <xf numFmtId="169" fontId="70" fillId="2" borderId="35" xfId="41" applyNumberFormat="1" applyFont="1" applyFill="1" applyBorder="1" applyAlignment="1">
      <alignment horizontal="center" vertical="center"/>
    </xf>
    <xf numFmtId="169" fontId="70" fillId="2" borderId="34" xfId="41" applyNumberFormat="1" applyFont="1" applyFill="1" applyBorder="1" applyAlignment="1">
      <alignment horizontal="center" vertical="center" shrinkToFit="1"/>
    </xf>
    <xf numFmtId="169" fontId="70" fillId="2" borderId="33" xfId="41" applyNumberFormat="1" applyFont="1" applyFill="1" applyBorder="1" applyAlignment="1">
      <alignment horizontal="center" vertical="center" shrinkToFit="1"/>
    </xf>
    <xf numFmtId="169" fontId="70" fillId="2" borderId="35" xfId="41" applyNumberFormat="1" applyFont="1" applyFill="1" applyBorder="1" applyAlignment="1">
      <alignment horizontal="center" vertical="center" shrinkToFit="1"/>
    </xf>
    <xf numFmtId="2" fontId="13" fillId="0" borderId="34" xfId="154" applyNumberFormat="1" applyFont="1" applyBorder="1" applyAlignment="1">
      <alignment horizontal="center" vertical="center" shrinkToFit="1"/>
    </xf>
    <xf numFmtId="2" fontId="13" fillId="0" borderId="33" xfId="154" applyNumberFormat="1" applyFont="1" applyBorder="1" applyAlignment="1">
      <alignment horizontal="center" vertical="center" shrinkToFit="1"/>
    </xf>
    <xf numFmtId="2" fontId="13" fillId="0" borderId="35" xfId="154" applyNumberFormat="1" applyFont="1" applyBorder="1" applyAlignment="1">
      <alignment horizontal="center" vertical="center" shrinkToFit="1"/>
    </xf>
    <xf numFmtId="2" fontId="13" fillId="0" borderId="34" xfId="154" applyNumberFormat="1" applyFont="1" applyBorder="1" applyAlignment="1">
      <alignment horizontal="center" vertical="center"/>
    </xf>
    <xf numFmtId="2" fontId="13" fillId="0" borderId="33" xfId="154" applyNumberFormat="1" applyFont="1" applyBorder="1" applyAlignment="1">
      <alignment horizontal="center" vertical="center"/>
    </xf>
    <xf numFmtId="2" fontId="13" fillId="0" borderId="35" xfId="154" applyNumberFormat="1" applyFont="1" applyBorder="1" applyAlignment="1">
      <alignment horizontal="center" vertical="center"/>
    </xf>
    <xf numFmtId="2" fontId="13" fillId="2" borderId="34" xfId="154" applyNumberFormat="1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 shrinkToFit="1"/>
    </xf>
    <xf numFmtId="2" fontId="13" fillId="2" borderId="35" xfId="154" applyNumberFormat="1" applyFont="1" applyFill="1" applyBorder="1" applyAlignment="1">
      <alignment horizontal="center" vertical="center" shrinkToFit="1"/>
    </xf>
    <xf numFmtId="169" fontId="13" fillId="2" borderId="34" xfId="76" applyNumberFormat="1" applyFont="1" applyFill="1" applyBorder="1" applyAlignment="1">
      <alignment horizontal="center" vertical="center" shrinkToFit="1"/>
    </xf>
    <xf numFmtId="169" fontId="13" fillId="2" borderId="33" xfId="76" applyNumberFormat="1" applyFont="1" applyFill="1" applyBorder="1" applyAlignment="1">
      <alignment horizontal="center" vertical="center" shrinkToFit="1"/>
    </xf>
    <xf numFmtId="169" fontId="13" fillId="2" borderId="35" xfId="76" applyNumberFormat="1" applyFont="1" applyFill="1" applyBorder="1" applyAlignment="1">
      <alignment horizontal="center" vertical="center" shrinkToFit="1"/>
    </xf>
    <xf numFmtId="2" fontId="13" fillId="2" borderId="34" xfId="76" applyNumberFormat="1" applyFont="1" applyFill="1" applyBorder="1" applyAlignment="1">
      <alignment horizontal="center" vertical="center" shrinkToFit="1"/>
    </xf>
    <xf numFmtId="2" fontId="13" fillId="2" borderId="33" xfId="76" applyNumberFormat="1" applyFont="1" applyFill="1" applyBorder="1" applyAlignment="1">
      <alignment horizontal="center" vertical="center" shrinkToFit="1"/>
    </xf>
    <xf numFmtId="2" fontId="13" fillId="2" borderId="35" xfId="76" applyNumberFormat="1" applyFont="1" applyFill="1" applyBorder="1" applyAlignment="1">
      <alignment horizontal="center" vertical="center" shrinkToFit="1"/>
    </xf>
    <xf numFmtId="169" fontId="13" fillId="2" borderId="29" xfId="154" applyNumberFormat="1" applyFont="1" applyFill="1" applyBorder="1" applyAlignment="1">
      <alignment horizontal="center" vertical="top" shrinkToFit="1"/>
    </xf>
    <xf numFmtId="169" fontId="13" fillId="2" borderId="1" xfId="154" applyNumberFormat="1" applyFont="1" applyFill="1" applyBorder="1" applyAlignment="1">
      <alignment horizontal="center" vertical="top" shrinkToFit="1"/>
    </xf>
    <xf numFmtId="169" fontId="13" fillId="2" borderId="30" xfId="154" applyNumberFormat="1" applyFont="1" applyFill="1" applyBorder="1" applyAlignment="1">
      <alignment horizontal="center" vertical="top" shrinkToFit="1"/>
    </xf>
    <xf numFmtId="168" fontId="13" fillId="2" borderId="29" xfId="154" applyNumberFormat="1" applyFont="1" applyFill="1" applyBorder="1" applyAlignment="1">
      <alignment horizontal="center" vertical="top" shrinkToFit="1"/>
    </xf>
    <xf numFmtId="168" fontId="13" fillId="2" borderId="1" xfId="154" applyNumberFormat="1" applyFont="1" applyFill="1" applyBorder="1" applyAlignment="1">
      <alignment horizontal="center" vertical="top" shrinkToFit="1"/>
    </xf>
    <xf numFmtId="168" fontId="13" fillId="2" borderId="30" xfId="154" applyNumberFormat="1" applyFont="1" applyFill="1" applyBorder="1" applyAlignment="1">
      <alignment horizontal="center" vertical="top" shrinkToFit="1"/>
    </xf>
    <xf numFmtId="2" fontId="13" fillId="2" borderId="20" xfId="154" applyNumberFormat="1" applyFont="1" applyFill="1" applyBorder="1" applyAlignment="1">
      <alignment horizontal="center" vertical="center"/>
    </xf>
    <xf numFmtId="2" fontId="13" fillId="2" borderId="0" xfId="154" applyNumberFormat="1" applyFont="1" applyFill="1" applyAlignment="1">
      <alignment horizontal="center" vertical="center"/>
    </xf>
    <xf numFmtId="2" fontId="13" fillId="2" borderId="21" xfId="154" applyNumberFormat="1" applyFont="1" applyFill="1" applyBorder="1" applyAlignment="1">
      <alignment horizontal="center" vertical="center"/>
    </xf>
    <xf numFmtId="2" fontId="13" fillId="2" borderId="37" xfId="154" applyNumberFormat="1" applyFont="1" applyFill="1" applyBorder="1" applyAlignment="1">
      <alignment horizontal="center" vertical="center"/>
    </xf>
    <xf numFmtId="2" fontId="13" fillId="2" borderId="59" xfId="154" applyNumberFormat="1" applyFont="1" applyFill="1" applyBorder="1" applyAlignment="1">
      <alignment horizontal="center" vertical="center"/>
    </xf>
    <xf numFmtId="2" fontId="13" fillId="2" borderId="67" xfId="154" applyNumberFormat="1" applyFont="1" applyFill="1" applyBorder="1" applyAlignment="1">
      <alignment horizontal="center" vertical="center"/>
    </xf>
    <xf numFmtId="169" fontId="13" fillId="2" borderId="37" xfId="154" applyNumberFormat="1" applyFont="1" applyFill="1" applyBorder="1" applyAlignment="1">
      <alignment horizontal="center" vertical="center" shrinkToFit="1"/>
    </xf>
    <xf numFmtId="169" fontId="13" fillId="2" borderId="59" xfId="154" applyNumberFormat="1" applyFont="1" applyFill="1" applyBorder="1" applyAlignment="1">
      <alignment horizontal="center" vertical="center" shrinkToFit="1"/>
    </xf>
    <xf numFmtId="169" fontId="13" fillId="2" borderId="67" xfId="154" applyNumberFormat="1" applyFont="1" applyFill="1" applyBorder="1" applyAlignment="1">
      <alignment horizontal="center" vertical="center" shrinkToFit="1"/>
    </xf>
    <xf numFmtId="2" fontId="13" fillId="0" borderId="37" xfId="154" applyNumberFormat="1" applyFont="1" applyBorder="1" applyAlignment="1">
      <alignment horizontal="center" vertical="center" shrinkToFit="1"/>
    </xf>
    <xf numFmtId="2" fontId="13" fillId="0" borderId="59" xfId="154" applyNumberFormat="1" applyFont="1" applyBorder="1" applyAlignment="1">
      <alignment horizontal="center" vertical="center" shrinkToFit="1"/>
    </xf>
    <xf numFmtId="2" fontId="13" fillId="0" borderId="67" xfId="154" applyNumberFormat="1" applyFont="1" applyBorder="1" applyAlignment="1">
      <alignment horizontal="center" vertical="center" shrinkToFit="1"/>
    </xf>
    <xf numFmtId="2" fontId="13" fillId="0" borderId="37" xfId="11" applyNumberFormat="1" applyFont="1" applyBorder="1" applyAlignment="1">
      <alignment horizontal="center" vertical="center" shrinkToFit="1"/>
    </xf>
    <xf numFmtId="2" fontId="13" fillId="0" borderId="59" xfId="11" applyNumberFormat="1" applyFont="1" applyBorder="1" applyAlignment="1">
      <alignment horizontal="center" vertical="center" shrinkToFit="1"/>
    </xf>
    <xf numFmtId="2" fontId="13" fillId="0" borderId="67" xfId="11" applyNumberFormat="1" applyFont="1" applyBorder="1" applyAlignment="1">
      <alignment horizontal="center" vertical="center" shrinkToFit="1"/>
    </xf>
    <xf numFmtId="2" fontId="13" fillId="0" borderId="34" xfId="7" applyNumberFormat="1" applyFont="1" applyBorder="1" applyAlignment="1">
      <alignment horizontal="center" vertical="center" shrinkToFit="1"/>
    </xf>
    <xf numFmtId="2" fontId="13" fillId="0" borderId="33" xfId="7" applyNumberFormat="1" applyFont="1" applyBorder="1" applyAlignment="1">
      <alignment horizontal="center" vertical="center" shrinkToFit="1"/>
    </xf>
    <xf numFmtId="2" fontId="13" fillId="0" borderId="35" xfId="7" applyNumberFormat="1" applyFont="1" applyBorder="1" applyAlignment="1">
      <alignment horizontal="center" vertical="center" shrinkToFit="1"/>
    </xf>
    <xf numFmtId="166" fontId="13" fillId="2" borderId="34" xfId="7" applyNumberFormat="1" applyFont="1" applyFill="1" applyBorder="1" applyAlignment="1">
      <alignment horizontal="center" vertical="center" shrinkToFit="1"/>
    </xf>
    <xf numFmtId="166" fontId="13" fillId="2" borderId="33" xfId="7" applyNumberFormat="1" applyFont="1" applyFill="1" applyBorder="1" applyAlignment="1">
      <alignment horizontal="center" vertical="center" shrinkToFit="1"/>
    </xf>
    <xf numFmtId="166" fontId="13" fillId="2" borderId="35" xfId="7" applyNumberFormat="1" applyFont="1" applyFill="1" applyBorder="1" applyAlignment="1">
      <alignment horizontal="center" vertical="center" shrinkToFit="1"/>
    </xf>
    <xf numFmtId="166" fontId="13" fillId="28" borderId="37" xfId="75" applyNumberFormat="1" applyFont="1" applyFill="1" applyBorder="1" applyAlignment="1">
      <alignment horizontal="center" vertical="center" shrinkToFit="1"/>
    </xf>
    <xf numFmtId="166" fontId="13" fillId="28" borderId="59" xfId="75" applyNumberFormat="1" applyFont="1" applyFill="1" applyBorder="1" applyAlignment="1">
      <alignment horizontal="center" vertical="center" shrinkToFit="1"/>
    </xf>
    <xf numFmtId="166" fontId="13" fillId="28" borderId="67" xfId="75" applyNumberFormat="1" applyFont="1" applyFill="1" applyBorder="1" applyAlignment="1">
      <alignment horizontal="center" vertical="center" shrinkToFit="1"/>
    </xf>
    <xf numFmtId="166" fontId="13" fillId="28" borderId="34" xfId="75" applyNumberFormat="1" applyFont="1" applyFill="1" applyBorder="1" applyAlignment="1">
      <alignment horizontal="center" vertical="center" shrinkToFit="1"/>
    </xf>
    <xf numFmtId="166" fontId="13" fillId="28" borderId="33" xfId="75" applyNumberFormat="1" applyFont="1" applyFill="1" applyBorder="1" applyAlignment="1">
      <alignment horizontal="center" vertical="center" shrinkToFit="1"/>
    </xf>
    <xf numFmtId="166" fontId="13" fillId="28" borderId="35" xfId="75" applyNumberFormat="1" applyFont="1" applyFill="1" applyBorder="1" applyAlignment="1">
      <alignment horizontal="center" vertical="center" shrinkToFit="1"/>
    </xf>
    <xf numFmtId="166" fontId="13" fillId="2" borderId="28" xfId="7" applyNumberFormat="1" applyFont="1" applyFill="1" applyBorder="1" applyAlignment="1">
      <alignment horizontal="center" vertical="center"/>
    </xf>
    <xf numFmtId="166" fontId="13" fillId="2" borderId="28" xfId="7" applyNumberFormat="1" applyFont="1" applyFill="1" applyBorder="1" applyAlignment="1">
      <alignment horizontal="center" vertical="center" shrinkToFit="1"/>
    </xf>
    <xf numFmtId="166" fontId="13" fillId="2" borderId="37" xfId="7" applyNumberFormat="1" applyFont="1" applyFill="1" applyBorder="1" applyAlignment="1">
      <alignment horizontal="center" vertical="center" shrinkToFit="1"/>
    </xf>
    <xf numFmtId="166" fontId="13" fillId="2" borderId="59" xfId="7" applyNumberFormat="1" applyFont="1" applyFill="1" applyBorder="1" applyAlignment="1">
      <alignment horizontal="center" vertical="center" shrinkToFit="1"/>
    </xf>
    <xf numFmtId="166" fontId="13" fillId="2" borderId="38" xfId="7" applyNumberFormat="1" applyFont="1" applyFill="1" applyBorder="1" applyAlignment="1">
      <alignment horizontal="center" vertical="center" shrinkToFit="1"/>
    </xf>
    <xf numFmtId="2" fontId="13" fillId="2" borderId="34" xfId="0" applyNumberFormat="1" applyFont="1" applyFill="1" applyBorder="1" applyAlignment="1">
      <alignment horizontal="center" vertical="top" shrinkToFit="1"/>
    </xf>
    <xf numFmtId="2" fontId="13" fillId="2" borderId="33" xfId="0" applyNumberFormat="1" applyFont="1" applyFill="1" applyBorder="1" applyAlignment="1">
      <alignment horizontal="center" vertical="top" shrinkToFit="1"/>
    </xf>
    <xf numFmtId="2" fontId="13" fillId="2" borderId="35" xfId="0" applyNumberFormat="1" applyFont="1" applyFill="1" applyBorder="1" applyAlignment="1">
      <alignment horizontal="center" vertical="top" shrinkToFit="1"/>
    </xf>
    <xf numFmtId="166" fontId="13" fillId="2" borderId="34" xfId="0" applyNumberFormat="1" applyFont="1" applyFill="1" applyBorder="1" applyAlignment="1">
      <alignment horizontal="center" vertical="top"/>
    </xf>
    <xf numFmtId="166" fontId="13" fillId="2" borderId="33" xfId="0" applyNumberFormat="1" applyFont="1" applyFill="1" applyBorder="1" applyAlignment="1">
      <alignment horizontal="center" vertical="top"/>
    </xf>
    <xf numFmtId="166" fontId="13" fillId="2" borderId="35" xfId="0" applyNumberFormat="1" applyFont="1" applyFill="1" applyBorder="1" applyAlignment="1">
      <alignment horizontal="center" vertical="top"/>
    </xf>
    <xf numFmtId="2" fontId="13" fillId="2" borderId="29" xfId="0" applyNumberFormat="1" applyFont="1" applyFill="1" applyBorder="1" applyAlignment="1">
      <alignment horizontal="center" vertical="top" shrinkToFit="1"/>
    </xf>
    <xf numFmtId="2" fontId="13" fillId="2" borderId="1" xfId="0" applyNumberFormat="1" applyFont="1" applyFill="1" applyBorder="1" applyAlignment="1">
      <alignment horizontal="center" vertical="top" shrinkToFit="1"/>
    </xf>
    <xf numFmtId="2" fontId="13" fillId="2" borderId="30" xfId="0" applyNumberFormat="1" applyFont="1" applyFill="1" applyBorder="1" applyAlignment="1">
      <alignment horizontal="center" vertical="top" shrinkToFit="1"/>
    </xf>
    <xf numFmtId="166" fontId="68" fillId="2" borderId="29" xfId="0" applyNumberFormat="1" applyFont="1" applyFill="1" applyBorder="1" applyAlignment="1">
      <alignment horizontal="center" vertical="top"/>
    </xf>
    <xf numFmtId="166" fontId="68" fillId="2" borderId="1" xfId="0" applyNumberFormat="1" applyFont="1" applyFill="1" applyBorder="1" applyAlignment="1">
      <alignment horizontal="center" vertical="top"/>
    </xf>
    <xf numFmtId="166" fontId="68" fillId="2" borderId="30" xfId="0" applyNumberFormat="1" applyFont="1" applyFill="1" applyBorder="1" applyAlignment="1">
      <alignment horizontal="center" vertical="top"/>
    </xf>
    <xf numFmtId="2" fontId="13" fillId="2" borderId="4" xfId="0" applyNumberFormat="1" applyFont="1" applyFill="1" applyBorder="1" applyAlignment="1">
      <alignment horizontal="center" vertical="center" shrinkToFit="1"/>
    </xf>
    <xf numFmtId="169" fontId="13" fillId="2" borderId="34" xfId="154" applyNumberFormat="1" applyFont="1" applyFill="1" applyBorder="1" applyAlignment="1">
      <alignment horizontal="center" vertical="center" shrinkToFit="1"/>
    </xf>
    <xf numFmtId="169" fontId="13" fillId="2" borderId="33" xfId="154" applyNumberFormat="1" applyFont="1" applyFill="1" applyBorder="1" applyAlignment="1">
      <alignment horizontal="center" vertical="center" shrinkToFit="1"/>
    </xf>
    <xf numFmtId="169" fontId="13" fillId="2" borderId="35" xfId="154" applyNumberFormat="1" applyFont="1" applyFill="1" applyBorder="1" applyAlignment="1">
      <alignment horizontal="center" vertical="center" shrinkToFit="1"/>
    </xf>
    <xf numFmtId="2" fontId="76" fillId="2" borderId="4" xfId="154" applyNumberFormat="1" applyFont="1" applyFill="1" applyBorder="1" applyAlignment="1">
      <alignment horizontal="center" vertical="center" shrinkToFit="1"/>
    </xf>
    <xf numFmtId="2" fontId="76" fillId="2" borderId="4" xfId="154" applyNumberFormat="1" applyFont="1" applyFill="1" applyBorder="1" applyAlignment="1">
      <alignment horizontal="center" vertical="top" shrinkToFit="1"/>
    </xf>
    <xf numFmtId="169" fontId="13" fillId="2" borderId="34" xfId="155" applyNumberFormat="1" applyFont="1" applyFill="1" applyBorder="1" applyAlignment="1">
      <alignment horizontal="center" vertical="center"/>
    </xf>
    <xf numFmtId="169" fontId="13" fillId="2" borderId="33" xfId="155" applyNumberFormat="1" applyFont="1" applyFill="1" applyBorder="1" applyAlignment="1">
      <alignment horizontal="center" vertical="center"/>
    </xf>
    <xf numFmtId="169" fontId="13" fillId="2" borderId="35" xfId="155" applyNumberFormat="1" applyFont="1" applyFill="1" applyBorder="1" applyAlignment="1">
      <alignment horizontal="center" vertical="center"/>
    </xf>
    <xf numFmtId="166" fontId="13" fillId="2" borderId="34" xfId="155" applyNumberFormat="1" applyFont="1" applyFill="1" applyBorder="1" applyAlignment="1">
      <alignment horizontal="center" vertical="center" shrinkToFit="1"/>
    </xf>
    <xf numFmtId="166" fontId="13" fillId="2" borderId="33" xfId="155" applyNumberFormat="1" applyFont="1" applyFill="1" applyBorder="1" applyAlignment="1">
      <alignment horizontal="center" vertical="center" shrinkToFit="1"/>
    </xf>
    <xf numFmtId="166" fontId="13" fillId="2" borderId="35" xfId="155" applyNumberFormat="1" applyFont="1" applyFill="1" applyBorder="1" applyAlignment="1">
      <alignment horizontal="center" vertical="center" shrinkToFit="1"/>
    </xf>
    <xf numFmtId="169" fontId="13" fillId="2" borderId="34" xfId="154" applyNumberFormat="1" applyFont="1" applyFill="1" applyBorder="1" applyAlignment="1">
      <alignment horizontal="center" vertical="center"/>
    </xf>
    <xf numFmtId="169" fontId="13" fillId="2" borderId="33" xfId="154" applyNumberFormat="1" applyFont="1" applyFill="1" applyBorder="1" applyAlignment="1">
      <alignment horizontal="center" vertical="center"/>
    </xf>
    <xf numFmtId="169" fontId="13" fillId="2" borderId="35" xfId="154" applyNumberFormat="1" applyFont="1" applyFill="1" applyBorder="1" applyAlignment="1">
      <alignment horizontal="center" vertical="center"/>
    </xf>
    <xf numFmtId="166" fontId="34" fillId="2" borderId="4" xfId="7" applyNumberFormat="1" applyFont="1" applyFill="1" applyBorder="1" applyAlignment="1">
      <alignment vertical="center" shrinkToFit="1"/>
    </xf>
    <xf numFmtId="0" fontId="13" fillId="2" borderId="4" xfId="7" applyFont="1" applyFill="1" applyBorder="1" applyAlignment="1">
      <alignment horizontal="center" vertical="center" shrinkToFit="1"/>
    </xf>
    <xf numFmtId="0" fontId="13" fillId="2" borderId="9" xfId="75" applyFont="1" applyFill="1" applyBorder="1" applyAlignment="1">
      <alignment horizontal="center" vertical="center" textRotation="90" wrapText="1"/>
    </xf>
    <xf numFmtId="0" fontId="13" fillId="2" borderId="19" xfId="75" applyFont="1" applyFill="1" applyBorder="1" applyAlignment="1">
      <alignment horizontal="center" vertical="center" textRotation="90" wrapText="1"/>
    </xf>
    <xf numFmtId="0" fontId="13" fillId="2" borderId="28" xfId="75" applyFont="1" applyFill="1" applyBorder="1" applyAlignment="1">
      <alignment horizontal="center" vertical="center" textRotation="90" wrapText="1"/>
    </xf>
    <xf numFmtId="0" fontId="11" fillId="2" borderId="0" xfId="2" applyFont="1" applyFill="1" applyAlignment="1">
      <alignment horizontal="left" vertical="center" indent="23"/>
    </xf>
    <xf numFmtId="0" fontId="12" fillId="2" borderId="9" xfId="75" applyFont="1" applyFill="1" applyBorder="1" applyAlignment="1">
      <alignment horizontal="center" vertical="center" textRotation="90" wrapText="1"/>
    </xf>
    <xf numFmtId="0" fontId="12" fillId="2" borderId="19" xfId="75" applyFont="1" applyFill="1" applyBorder="1" applyAlignment="1">
      <alignment horizontal="center" vertical="center" textRotation="90" wrapText="1"/>
    </xf>
    <xf numFmtId="0" fontId="12" fillId="2" borderId="28" xfId="75" applyFont="1" applyFill="1" applyBorder="1" applyAlignment="1">
      <alignment horizontal="center" vertical="center" textRotation="90" wrapText="1"/>
    </xf>
    <xf numFmtId="0" fontId="13" fillId="2" borderId="9" xfId="75" applyFont="1" applyFill="1" applyBorder="1" applyAlignment="1">
      <alignment horizontal="center" vertical="center" wrapText="1"/>
    </xf>
    <xf numFmtId="0" fontId="62" fillId="2" borderId="19" xfId="0" applyFont="1" applyFill="1" applyBorder="1" applyAlignment="1">
      <alignment horizontal="center"/>
    </xf>
    <xf numFmtId="0" fontId="62" fillId="2" borderId="28" xfId="0" applyFont="1" applyFill="1" applyBorder="1" applyAlignment="1">
      <alignment horizontal="center"/>
    </xf>
    <xf numFmtId="0" fontId="12" fillId="2" borderId="10" xfId="75" applyFont="1" applyFill="1" applyBorder="1" applyAlignment="1">
      <alignment horizontal="center" vertical="center" textRotation="90" wrapText="1"/>
    </xf>
    <xf numFmtId="0" fontId="63" fillId="2" borderId="6" xfId="75" applyFont="1" applyFill="1" applyBorder="1"/>
    <xf numFmtId="0" fontId="63" fillId="2" borderId="11" xfId="75" applyFont="1" applyFill="1" applyBorder="1"/>
    <xf numFmtId="0" fontId="63" fillId="2" borderId="20" xfId="75" applyFont="1" applyFill="1" applyBorder="1"/>
    <xf numFmtId="0" fontId="63" fillId="2" borderId="0" xfId="75" applyFont="1" applyFill="1"/>
    <xf numFmtId="0" fontId="63" fillId="2" borderId="21" xfId="75" applyFont="1" applyFill="1" applyBorder="1"/>
    <xf numFmtId="0" fontId="63" fillId="2" borderId="29" xfId="75" applyFont="1" applyFill="1" applyBorder="1"/>
    <xf numFmtId="0" fontId="63" fillId="2" borderId="1" xfId="75" applyFont="1" applyFill="1" applyBorder="1"/>
    <xf numFmtId="0" fontId="63" fillId="2" borderId="30" xfId="75" applyFont="1" applyFill="1" applyBorder="1"/>
    <xf numFmtId="0" fontId="12" fillId="2" borderId="6" xfId="75" applyFont="1" applyFill="1" applyBorder="1" applyAlignment="1">
      <alignment horizontal="center" vertical="center" textRotation="90" wrapText="1"/>
    </xf>
    <xf numFmtId="0" fontId="12" fillId="2" borderId="11" xfId="75" applyFont="1" applyFill="1" applyBorder="1" applyAlignment="1">
      <alignment horizontal="center" vertical="center" textRotation="90" wrapText="1"/>
    </xf>
    <xf numFmtId="0" fontId="12" fillId="2" borderId="20" xfId="75" applyFont="1" applyFill="1" applyBorder="1" applyAlignment="1">
      <alignment horizontal="center" vertical="center" textRotation="90" wrapText="1"/>
    </xf>
    <xf numFmtId="0" fontId="12" fillId="2" borderId="0" xfId="75" applyFont="1" applyFill="1" applyAlignment="1">
      <alignment horizontal="center" vertical="center" textRotation="90" wrapText="1"/>
    </xf>
    <xf numFmtId="0" fontId="12" fillId="2" borderId="21" xfId="75" applyFont="1" applyFill="1" applyBorder="1" applyAlignment="1">
      <alignment horizontal="center" vertical="center" textRotation="90" wrapText="1"/>
    </xf>
    <xf numFmtId="0" fontId="12" fillId="2" borderId="29" xfId="75" applyFont="1" applyFill="1" applyBorder="1" applyAlignment="1">
      <alignment horizontal="center" vertical="center" textRotation="90" wrapText="1"/>
    </xf>
    <xf numFmtId="0" fontId="12" fillId="2" borderId="1" xfId="75" applyFont="1" applyFill="1" applyBorder="1" applyAlignment="1">
      <alignment horizontal="center" vertical="center" textRotation="90" wrapText="1"/>
    </xf>
    <xf numFmtId="0" fontId="12" fillId="2" borderId="30" xfId="75" applyFont="1" applyFill="1" applyBorder="1" applyAlignment="1">
      <alignment horizontal="center" vertical="center" textRotation="90" wrapText="1"/>
    </xf>
    <xf numFmtId="0" fontId="12" fillId="2" borderId="22" xfId="75" applyFont="1" applyFill="1" applyBorder="1" applyAlignment="1">
      <alignment horizontal="center" vertical="center" textRotation="90" wrapText="1"/>
    </xf>
    <xf numFmtId="0" fontId="32" fillId="2" borderId="12" xfId="75" applyFont="1" applyFill="1" applyBorder="1" applyAlignment="1">
      <alignment horizontal="center" vertical="center" wrapText="1"/>
    </xf>
    <xf numFmtId="0" fontId="32" fillId="2" borderId="13" xfId="75" applyFont="1" applyFill="1" applyBorder="1" applyAlignment="1">
      <alignment horizontal="center" vertical="center" wrapText="1"/>
    </xf>
    <xf numFmtId="0" fontId="32" fillId="2" borderId="14" xfId="75" applyFont="1" applyFill="1" applyBorder="1" applyAlignment="1">
      <alignment horizontal="center" vertical="center" wrapText="1"/>
    </xf>
    <xf numFmtId="2" fontId="84" fillId="2" borderId="0" xfId="75" applyNumberFormat="1" applyFont="1" applyFill="1" applyAlignment="1">
      <alignment horizontal="center" vertical="top"/>
    </xf>
    <xf numFmtId="2" fontId="40" fillId="2" borderId="0" xfId="75" applyNumberFormat="1" applyFont="1" applyFill="1" applyAlignment="1">
      <alignment horizontal="center" vertical="top"/>
    </xf>
    <xf numFmtId="0" fontId="11" fillId="2" borderId="61" xfId="2" applyFont="1" applyFill="1" applyBorder="1" applyAlignment="1">
      <alignment horizontal="center" vertical="center" wrapText="1"/>
    </xf>
    <xf numFmtId="0" fontId="12" fillId="2" borderId="57" xfId="2" applyFont="1" applyFill="1" applyBorder="1" applyAlignment="1">
      <alignment horizontal="center" vertical="center" textRotation="90" wrapText="1"/>
    </xf>
    <xf numFmtId="0" fontId="12" fillId="2" borderId="56" xfId="2" applyFont="1" applyFill="1" applyBorder="1" applyAlignment="1">
      <alignment horizontal="center" vertical="center" textRotation="90" wrapText="1"/>
    </xf>
    <xf numFmtId="0" fontId="12" fillId="2" borderId="53" xfId="2" applyFont="1" applyFill="1" applyBorder="1" applyAlignment="1">
      <alignment horizontal="center" vertical="center" textRotation="90" wrapText="1"/>
    </xf>
    <xf numFmtId="2" fontId="12" fillId="2" borderId="7" xfId="75" applyNumberFormat="1" applyFont="1" applyFill="1" applyBorder="1" applyAlignment="1">
      <alignment horizontal="center" vertical="center" textRotation="90" wrapText="1"/>
    </xf>
    <xf numFmtId="2" fontId="12" fillId="2" borderId="3" xfId="75" applyNumberFormat="1" applyFont="1" applyFill="1" applyBorder="1" applyAlignment="1">
      <alignment horizontal="center" textRotation="90" wrapText="1"/>
    </xf>
    <xf numFmtId="0" fontId="12" fillId="2" borderId="22" xfId="75" applyFont="1" applyFill="1" applyBorder="1" applyAlignment="1">
      <alignment horizontal="center" vertical="center" textRotation="90"/>
    </xf>
    <xf numFmtId="0" fontId="12" fillId="2" borderId="19" xfId="75" applyFont="1" applyFill="1" applyBorder="1" applyAlignment="1">
      <alignment horizontal="center" vertical="center" textRotation="90"/>
    </xf>
    <xf numFmtId="0" fontId="12" fillId="2" borderId="28" xfId="75" applyFont="1" applyFill="1" applyBorder="1" applyAlignment="1">
      <alignment horizontal="center" vertical="center" textRotation="90"/>
    </xf>
    <xf numFmtId="0" fontId="32" fillId="2" borderId="34" xfId="2" applyFont="1" applyFill="1" applyBorder="1" applyAlignment="1">
      <alignment horizontal="center" vertical="center" wrapText="1"/>
    </xf>
    <xf numFmtId="0" fontId="20" fillId="2" borderId="33" xfId="2" applyFont="1" applyFill="1" applyBorder="1" applyAlignment="1">
      <alignment horizontal="center"/>
    </xf>
    <xf numFmtId="0" fontId="20" fillId="2" borderId="35" xfId="2" applyFont="1" applyFill="1" applyBorder="1" applyAlignment="1">
      <alignment horizontal="center"/>
    </xf>
    <xf numFmtId="0" fontId="32" fillId="2" borderId="33" xfId="2" applyFont="1" applyFill="1" applyBorder="1" applyAlignment="1">
      <alignment horizontal="center" vertical="center" wrapText="1"/>
    </xf>
    <xf numFmtId="0" fontId="32" fillId="2" borderId="35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right"/>
    </xf>
    <xf numFmtId="0" fontId="12" fillId="2" borderId="8" xfId="75" applyFont="1" applyFill="1" applyBorder="1" applyAlignment="1">
      <alignment horizontal="center" vertical="center" wrapText="1"/>
    </xf>
    <xf numFmtId="0" fontId="12" fillId="2" borderId="18" xfId="75" applyFont="1" applyFill="1" applyBorder="1" applyAlignment="1">
      <alignment horizontal="center" vertical="center" wrapText="1"/>
    </xf>
    <xf numFmtId="0" fontId="12" fillId="2" borderId="27" xfId="75" applyFont="1" applyFill="1" applyBorder="1" applyAlignment="1">
      <alignment horizontal="center" vertical="center" wrapText="1"/>
    </xf>
    <xf numFmtId="0" fontId="13" fillId="2" borderId="19" xfId="75" applyFont="1" applyFill="1" applyBorder="1" applyAlignment="1">
      <alignment horizontal="center" vertical="center" wrapText="1"/>
    </xf>
    <xf numFmtId="0" fontId="13" fillId="2" borderId="28" xfId="75" applyFont="1" applyFill="1" applyBorder="1" applyAlignment="1">
      <alignment horizontal="center" vertical="center" wrapText="1"/>
    </xf>
    <xf numFmtId="2" fontId="6" fillId="2" borderId="4" xfId="166" applyNumberFormat="1" applyFont="1" applyFill="1" applyBorder="1" applyAlignment="1">
      <alignment horizontal="center" vertical="center" textRotation="90" wrapText="1"/>
    </xf>
  </cellXfs>
  <cellStyles count="355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A000000}"/>
    <cellStyle name="Normal 10 2" xfId="38" xr:uid="{00000000-0005-0000-0000-00001B000000}"/>
    <cellStyle name="Normal 10 2 2 2" xfId="39" xr:uid="{00000000-0005-0000-0000-00001C000000}"/>
    <cellStyle name="Normal 10 3" xfId="40" xr:uid="{00000000-0005-0000-0000-00001D000000}"/>
    <cellStyle name="Normal 10 3 2" xfId="41" xr:uid="{00000000-0005-0000-0000-00001E000000}"/>
    <cellStyle name="Normal 10 3 2 2" xfId="42" xr:uid="{00000000-0005-0000-0000-00001F000000}"/>
    <cellStyle name="Normal 10 4" xfId="43" xr:uid="{00000000-0005-0000-0000-000020000000}"/>
    <cellStyle name="Normal 11" xfId="44" xr:uid="{00000000-0005-0000-0000-000021000000}"/>
    <cellStyle name="Normal 11 2" xfId="1" xr:uid="{00000000-0005-0000-0000-000022000000}"/>
    <cellStyle name="Normal 11 2 2" xfId="45" xr:uid="{00000000-0005-0000-0000-000023000000}"/>
    <cellStyle name="Normal 11 2 3" xfId="46" xr:uid="{00000000-0005-0000-0000-000024000000}"/>
    <cellStyle name="Normal 11 2 3 2" xfId="47" xr:uid="{00000000-0005-0000-0000-000025000000}"/>
    <cellStyle name="Normal 11 2 3 2 2" xfId="48" xr:uid="{00000000-0005-0000-0000-000026000000}"/>
    <cellStyle name="Normal 11 2 3 3" xfId="49" xr:uid="{00000000-0005-0000-0000-000027000000}"/>
    <cellStyle name="Normal 11 2 3 3 2" xfId="256" xr:uid="{00000000-0005-0000-0000-000028000000}"/>
    <cellStyle name="Normal 11 2 3 3 3" xfId="260" xr:uid="{00000000-0005-0000-0000-000029000000}"/>
    <cellStyle name="Normal 11 2 3 4" xfId="261" xr:uid="{00000000-0005-0000-0000-00002A000000}"/>
    <cellStyle name="Normal 11 2 3 5" xfId="262" xr:uid="{00000000-0005-0000-0000-00002B000000}"/>
    <cellStyle name="Normal 11 2 3 6" xfId="263" xr:uid="{00000000-0005-0000-0000-00002C000000}"/>
    <cellStyle name="Normal 11 2 4" xfId="50" xr:uid="{00000000-0005-0000-0000-00002D000000}"/>
    <cellStyle name="Normal 11 3" xfId="51" xr:uid="{00000000-0005-0000-0000-00002E000000}"/>
    <cellStyle name="Normal 12" xfId="52" xr:uid="{00000000-0005-0000-0000-00002F000000}"/>
    <cellStyle name="Normal 13" xfId="53" xr:uid="{00000000-0005-0000-0000-000030000000}"/>
    <cellStyle name="Normal 13 2" xfId="54" xr:uid="{00000000-0005-0000-0000-000031000000}"/>
    <cellStyle name="Normal 13 2 2" xfId="55" xr:uid="{00000000-0005-0000-0000-000032000000}"/>
    <cellStyle name="Normal 13 3" xfId="10" xr:uid="{00000000-0005-0000-0000-000033000000}"/>
    <cellStyle name="Normal 13 3 2" xfId="56" xr:uid="{00000000-0005-0000-0000-000034000000}"/>
    <cellStyle name="Normal 13 3 3" xfId="57" xr:uid="{00000000-0005-0000-0000-000035000000}"/>
    <cellStyle name="Normal 13 6" xfId="58" xr:uid="{00000000-0005-0000-0000-000036000000}"/>
    <cellStyle name="Normal 14" xfId="59" xr:uid="{00000000-0005-0000-0000-000037000000}"/>
    <cellStyle name="Normal 14 2" xfId="60" xr:uid="{00000000-0005-0000-0000-000038000000}"/>
    <cellStyle name="Normal 14 3" xfId="61" xr:uid="{00000000-0005-0000-0000-000039000000}"/>
    <cellStyle name="Normal 14 4" xfId="62" xr:uid="{00000000-0005-0000-0000-00003A000000}"/>
    <cellStyle name="Normal 14 5" xfId="63" xr:uid="{00000000-0005-0000-0000-00003B000000}"/>
    <cellStyle name="Normal 15" xfId="64" xr:uid="{00000000-0005-0000-0000-00003C000000}"/>
    <cellStyle name="Normal 15 2" xfId="65" xr:uid="{00000000-0005-0000-0000-00003D000000}"/>
    <cellStyle name="Normal 16" xfId="66" xr:uid="{00000000-0005-0000-0000-00003E000000}"/>
    <cellStyle name="Normal 16 2" xfId="67" xr:uid="{00000000-0005-0000-0000-00003F000000}"/>
    <cellStyle name="Normal 16 3" xfId="264" xr:uid="{00000000-0005-0000-0000-000040000000}"/>
    <cellStyle name="Normal 17" xfId="68" xr:uid="{00000000-0005-0000-0000-000041000000}"/>
    <cellStyle name="Normal 17 2" xfId="69" xr:uid="{00000000-0005-0000-0000-000042000000}"/>
    <cellStyle name="Normal 17 4" xfId="248" xr:uid="{00000000-0005-0000-0000-000043000000}"/>
    <cellStyle name="Normal 17 4 2" xfId="340" xr:uid="{00000000-0005-0000-0000-000044000000}"/>
    <cellStyle name="Normal 18" xfId="70" xr:uid="{00000000-0005-0000-0000-000045000000}"/>
    <cellStyle name="Normal 18 2" xfId="71" xr:uid="{00000000-0005-0000-0000-000046000000}"/>
    <cellStyle name="Normal 19" xfId="72" xr:uid="{00000000-0005-0000-0000-000047000000}"/>
    <cellStyle name="Normal 19 2" xfId="73" xr:uid="{00000000-0005-0000-0000-000048000000}"/>
    <cellStyle name="Normal 19 3" xfId="74" xr:uid="{00000000-0005-0000-0000-000049000000}"/>
    <cellStyle name="Normal 2" xfId="75" xr:uid="{00000000-0005-0000-0000-00004A000000}"/>
    <cellStyle name="Normal 2 2" xfId="76" xr:uid="{00000000-0005-0000-0000-00004B000000}"/>
    <cellStyle name="Normal 2 2 2" xfId="77" xr:uid="{00000000-0005-0000-0000-00004C000000}"/>
    <cellStyle name="Normal 2 2 2 2" xfId="2" xr:uid="{00000000-0005-0000-0000-00004D000000}"/>
    <cellStyle name="Normal 2 2 3" xfId="7" xr:uid="{00000000-0005-0000-0000-00004E000000}"/>
    <cellStyle name="Normal 2 2_1-001-15 poliet" xfId="78" xr:uid="{00000000-0005-0000-0000-00004F000000}"/>
    <cellStyle name="Normal 2 3" xfId="79" xr:uid="{00000000-0005-0000-0000-000050000000}"/>
    <cellStyle name="Normal 2 3 10" xfId="265" xr:uid="{00000000-0005-0000-0000-000051000000}"/>
    <cellStyle name="Normal 2 3 10 2" xfId="266" xr:uid="{00000000-0005-0000-0000-000052000000}"/>
    <cellStyle name="Normal 2 3 10 4" xfId="353" xr:uid="{00000000-0005-0000-0000-000053000000}"/>
    <cellStyle name="Normal 2 3 11" xfId="252" xr:uid="{00000000-0005-0000-0000-000054000000}"/>
    <cellStyle name="Normal 2 3 11 3" xfId="338" xr:uid="{00000000-0005-0000-0000-000055000000}"/>
    <cellStyle name="Normal 2 3 13" xfId="251" xr:uid="{00000000-0005-0000-0000-000056000000}"/>
    <cellStyle name="Normal 2 3 2" xfId="80" xr:uid="{00000000-0005-0000-0000-000057000000}"/>
    <cellStyle name="Normal 2 3 2 10" xfId="341" xr:uid="{00000000-0005-0000-0000-000058000000}"/>
    <cellStyle name="Normal 2 3 2 2" xfId="81" xr:uid="{00000000-0005-0000-0000-000059000000}"/>
    <cellStyle name="Normal 2 3 2 2 2" xfId="82" xr:uid="{00000000-0005-0000-0000-00005A000000}"/>
    <cellStyle name="Normal 2 3 2 3" xfId="83" xr:uid="{00000000-0005-0000-0000-00005B000000}"/>
    <cellStyle name="Normal 2 3 2 3 2" xfId="84" xr:uid="{00000000-0005-0000-0000-00005C000000}"/>
    <cellStyle name="Normal 2 3 2 3 2 2" xfId="85" xr:uid="{00000000-0005-0000-0000-00005D000000}"/>
    <cellStyle name="Normal 2 3 2 3 2 3" xfId="86" xr:uid="{00000000-0005-0000-0000-00005E000000}"/>
    <cellStyle name="Normal 2 3 2 3 2 3 2" xfId="267" xr:uid="{00000000-0005-0000-0000-00005F000000}"/>
    <cellStyle name="Normal 2 3 2 3 2 4" xfId="268" xr:uid="{00000000-0005-0000-0000-000060000000}"/>
    <cellStyle name="Normal 2 3 2 4" xfId="87" xr:uid="{00000000-0005-0000-0000-000061000000}"/>
    <cellStyle name="Normal 2 3 2 5" xfId="88" xr:uid="{00000000-0005-0000-0000-000062000000}"/>
    <cellStyle name="Normal 2 3 2 6" xfId="89" xr:uid="{00000000-0005-0000-0000-000063000000}"/>
    <cellStyle name="Normal 2 3 2 6 2" xfId="90" xr:uid="{00000000-0005-0000-0000-000064000000}"/>
    <cellStyle name="Normal 2 3 2 6 3" xfId="91" xr:uid="{00000000-0005-0000-0000-000065000000}"/>
    <cellStyle name="Normal 2 3 2 6 4" xfId="92" xr:uid="{00000000-0005-0000-0000-000066000000}"/>
    <cellStyle name="Normal 2 3 2 6 4 2" xfId="269" xr:uid="{00000000-0005-0000-0000-000067000000}"/>
    <cellStyle name="Normal 2 3 2 6 4 2 2" xfId="270" xr:uid="{00000000-0005-0000-0000-000068000000}"/>
    <cellStyle name="Normal 2 3 2 6 5" xfId="271" xr:uid="{00000000-0005-0000-0000-000069000000}"/>
    <cellStyle name="Normal 2 3 2 7" xfId="93" xr:uid="{00000000-0005-0000-0000-00006A000000}"/>
    <cellStyle name="Normal 2 3 2 7 2" xfId="94" xr:uid="{00000000-0005-0000-0000-00006B000000}"/>
    <cellStyle name="Normal 2 3 2 7 2 2" xfId="95" xr:uid="{00000000-0005-0000-0000-00006C000000}"/>
    <cellStyle name="Normal 2 3 2 7 2 2 2" xfId="4" xr:uid="{00000000-0005-0000-0000-00006D000000}"/>
    <cellStyle name="Normal 2 3 2 7 2 2 2 2" xfId="272" xr:uid="{00000000-0005-0000-0000-00006E000000}"/>
    <cellStyle name="Normal 2 3 2 7 2 2 2 3" xfId="273" xr:uid="{00000000-0005-0000-0000-00006F000000}"/>
    <cellStyle name="Normal 2 3 2 8" xfId="96" xr:uid="{00000000-0005-0000-0000-000070000000}"/>
    <cellStyle name="Normal 2 3 2 8 2" xfId="274" xr:uid="{00000000-0005-0000-0000-000071000000}"/>
    <cellStyle name="Normal 2 3 2 8 3" xfId="275" xr:uid="{00000000-0005-0000-0000-000072000000}"/>
    <cellStyle name="Normal 2 3 2 8 4" xfId="276" xr:uid="{00000000-0005-0000-0000-000073000000}"/>
    <cellStyle name="Normal 2 3 3" xfId="97" xr:uid="{00000000-0005-0000-0000-000074000000}"/>
    <cellStyle name="Normal 2 3 4" xfId="98" xr:uid="{00000000-0005-0000-0000-000075000000}"/>
    <cellStyle name="Normal 2 3 4 2" xfId="99" xr:uid="{00000000-0005-0000-0000-000076000000}"/>
    <cellStyle name="Normal 2 3 4 3" xfId="100" xr:uid="{00000000-0005-0000-0000-000077000000}"/>
    <cellStyle name="Normal 2 3 4 4" xfId="101" xr:uid="{00000000-0005-0000-0000-000078000000}"/>
    <cellStyle name="Normal 2 3 4 4 2" xfId="102" xr:uid="{00000000-0005-0000-0000-000079000000}"/>
    <cellStyle name="Normal 2 3 4 4 3" xfId="277" xr:uid="{00000000-0005-0000-0000-00007A000000}"/>
    <cellStyle name="Normal 2 3 4 4 4" xfId="278" xr:uid="{00000000-0005-0000-0000-00007B000000}"/>
    <cellStyle name="Normal 2 3 4 4 4 2" xfId="279" xr:uid="{00000000-0005-0000-0000-00007C000000}"/>
    <cellStyle name="Normal 2 3 4 4 4 3" xfId="342" xr:uid="{00000000-0005-0000-0000-00007D000000}"/>
    <cellStyle name="Normal 2 3 4 4 5" xfId="280" xr:uid="{00000000-0005-0000-0000-00007E000000}"/>
    <cellStyle name="Normal 2 3 4 5" xfId="103" xr:uid="{00000000-0005-0000-0000-00007F000000}"/>
    <cellStyle name="Normal 2 3 4 7" xfId="247" xr:uid="{00000000-0005-0000-0000-000080000000}"/>
    <cellStyle name="Normal 2 3 4 7 2" xfId="343" xr:uid="{00000000-0005-0000-0000-000081000000}"/>
    <cellStyle name="Normal 2 3 4 8" xfId="281" xr:uid="{00000000-0005-0000-0000-000082000000}"/>
    <cellStyle name="Normal 2 3 4 9" xfId="344" xr:uid="{00000000-0005-0000-0000-000083000000}"/>
    <cellStyle name="Normal 2 3 5" xfId="104" xr:uid="{00000000-0005-0000-0000-000084000000}"/>
    <cellStyle name="Normal 2 3 6" xfId="105" xr:uid="{00000000-0005-0000-0000-000085000000}"/>
    <cellStyle name="Normal 2 3 6 2" xfId="282" xr:uid="{00000000-0005-0000-0000-000086000000}"/>
    <cellStyle name="Normal 2 3 6 4" xfId="254" xr:uid="{00000000-0005-0000-0000-000087000000}"/>
    <cellStyle name="Normal 2 3 7" xfId="106" xr:uid="{00000000-0005-0000-0000-000088000000}"/>
    <cellStyle name="Normal 2 3 8" xfId="107" xr:uid="{00000000-0005-0000-0000-000089000000}"/>
    <cellStyle name="Normal 2 3 8 2" xfId="345" xr:uid="{00000000-0005-0000-0000-00008A000000}"/>
    <cellStyle name="Normal 2 3 9" xfId="283" xr:uid="{00000000-0005-0000-0000-00008B000000}"/>
    <cellStyle name="Normal 2 4" xfId="6" xr:uid="{00000000-0005-0000-0000-00008C000000}"/>
    <cellStyle name="Normal 2 4 2" xfId="108" xr:uid="{00000000-0005-0000-0000-00008D000000}"/>
    <cellStyle name="Normal 2 4 2 2" xfId="109" xr:uid="{00000000-0005-0000-0000-00008E000000}"/>
    <cellStyle name="Normal 2 4 2 2 2" xfId="354" xr:uid="{00000000-0005-0000-0000-00008F000000}"/>
    <cellStyle name="Normal 2 4 2 3" xfId="110" xr:uid="{00000000-0005-0000-0000-000090000000}"/>
    <cellStyle name="Normal 2 4 2 4" xfId="111" xr:uid="{00000000-0005-0000-0000-000091000000}"/>
    <cellStyle name="Normal 2 4 2 5" xfId="112" xr:uid="{00000000-0005-0000-0000-000092000000}"/>
    <cellStyle name="Normal 2 4 2 6" xfId="113" xr:uid="{00000000-0005-0000-0000-000093000000}"/>
    <cellStyle name="Normal 2 4 2 6 2" xfId="346" xr:uid="{00000000-0005-0000-0000-000094000000}"/>
    <cellStyle name="Normal 2 4 2 6 2 2" xfId="284" xr:uid="{00000000-0005-0000-0000-000095000000}"/>
    <cellStyle name="Normal 2 4 2 7" xfId="114" xr:uid="{00000000-0005-0000-0000-000096000000}"/>
    <cellStyle name="Normal 2 4 2 9" xfId="115" xr:uid="{00000000-0005-0000-0000-000097000000}"/>
    <cellStyle name="Normal 2 4 3" xfId="116" xr:uid="{00000000-0005-0000-0000-000098000000}"/>
    <cellStyle name="Normal 2 4 3 10" xfId="253" xr:uid="{00000000-0005-0000-0000-000099000000}"/>
    <cellStyle name="Normal 2 4 3 2" xfId="117" xr:uid="{00000000-0005-0000-0000-00009A000000}"/>
    <cellStyle name="Normal 2 4 3 3" xfId="118" xr:uid="{00000000-0005-0000-0000-00009B000000}"/>
    <cellStyle name="Normal 2 4 3 3 2" xfId="119" xr:uid="{00000000-0005-0000-0000-00009C000000}"/>
    <cellStyle name="Normal 2 4 3 3 3" xfId="120" xr:uid="{00000000-0005-0000-0000-00009D000000}"/>
    <cellStyle name="Normal 2 4 3 3 4" xfId="121" xr:uid="{00000000-0005-0000-0000-00009E000000}"/>
    <cellStyle name="Normal 2 4 3 3 4 2" xfId="122" xr:uid="{00000000-0005-0000-0000-00009F000000}"/>
    <cellStyle name="Normal 2 4 3 3 4 2 2" xfId="123" xr:uid="{00000000-0005-0000-0000-0000A0000000}"/>
    <cellStyle name="Normal 2 4 3 3 4 2 3" xfId="285" xr:uid="{00000000-0005-0000-0000-0000A1000000}"/>
    <cellStyle name="Normal 2 4 3 3 4 2 4" xfId="286" xr:uid="{00000000-0005-0000-0000-0000A2000000}"/>
    <cellStyle name="Normal 2 4 3 3 4 2 4 2" xfId="287" xr:uid="{00000000-0005-0000-0000-0000A3000000}"/>
    <cellStyle name="Normal 2 4 3 3 4 2 4 3" xfId="347" xr:uid="{00000000-0005-0000-0000-0000A4000000}"/>
    <cellStyle name="Normal 2 4 3 3 4 2 5" xfId="288" xr:uid="{00000000-0005-0000-0000-0000A5000000}"/>
    <cellStyle name="Normal 2 4 3 3 4 2 6" xfId="289" xr:uid="{00000000-0005-0000-0000-0000A6000000}"/>
    <cellStyle name="Normal 2 4 3 3 4 3" xfId="124" xr:uid="{00000000-0005-0000-0000-0000A7000000}"/>
    <cellStyle name="Normal 2 4 3 3 4 3 2" xfId="290" xr:uid="{00000000-0005-0000-0000-0000A8000000}"/>
    <cellStyle name="Normal 2 4 3 3 4 4" xfId="291" xr:uid="{00000000-0005-0000-0000-0000A9000000}"/>
    <cellStyle name="Normal 2 4 3 3 4 5" xfId="292" xr:uid="{00000000-0005-0000-0000-0000AA000000}"/>
    <cellStyle name="Normal 2 4 3 3 5" xfId="125" xr:uid="{00000000-0005-0000-0000-0000AB000000}"/>
    <cellStyle name="Normal 2 4 3 3 7" xfId="249" xr:uid="{00000000-0005-0000-0000-0000AC000000}"/>
    <cellStyle name="Normal 2 4 3 3 7 2" xfId="348" xr:uid="{00000000-0005-0000-0000-0000AD000000}"/>
    <cellStyle name="Normal 2 4 3 3 8" xfId="349" xr:uid="{00000000-0005-0000-0000-0000AE000000}"/>
    <cellStyle name="Normal 2 4 3 4" xfId="126" xr:uid="{00000000-0005-0000-0000-0000AF000000}"/>
    <cellStyle name="Normal 2 4 3 4 2" xfId="127" xr:uid="{00000000-0005-0000-0000-0000B0000000}"/>
    <cellStyle name="Normal 2 4 3 4 4" xfId="293" xr:uid="{00000000-0005-0000-0000-0000B1000000}"/>
    <cellStyle name="Normal 2 4 3 5" xfId="128" xr:uid="{00000000-0005-0000-0000-0000B2000000}"/>
    <cellStyle name="Normal 2 4 3 6" xfId="129" xr:uid="{00000000-0005-0000-0000-0000B3000000}"/>
    <cellStyle name="Normal 2 4 3 7" xfId="130" xr:uid="{00000000-0005-0000-0000-0000B4000000}"/>
    <cellStyle name="Normal 2 4 3 7 2" xfId="131" xr:uid="{00000000-0005-0000-0000-0000B5000000}"/>
    <cellStyle name="Normal 2 4 3 7 2 2" xfId="294" xr:uid="{00000000-0005-0000-0000-0000B6000000}"/>
    <cellStyle name="Normal 2 4 3 7 2 3" xfId="295" xr:uid="{00000000-0005-0000-0000-0000B7000000}"/>
    <cellStyle name="Normal 2 4 3 7 3" xfId="296" xr:uid="{00000000-0005-0000-0000-0000B8000000}"/>
    <cellStyle name="Normal 2 4 3 8" xfId="132" xr:uid="{00000000-0005-0000-0000-0000B9000000}"/>
    <cellStyle name="Normal 2 4 4" xfId="133" xr:uid="{00000000-0005-0000-0000-0000BA000000}"/>
    <cellStyle name="Normal 2 4 5" xfId="134" xr:uid="{00000000-0005-0000-0000-0000BB000000}"/>
    <cellStyle name="Normal 2 4 6" xfId="135" xr:uid="{00000000-0005-0000-0000-0000BC000000}"/>
    <cellStyle name="Normal 2 4 6 10" xfId="350" xr:uid="{00000000-0005-0000-0000-0000BD000000}"/>
    <cellStyle name="Normal 2 4 6 2" xfId="136" xr:uid="{00000000-0005-0000-0000-0000BE000000}"/>
    <cellStyle name="Normal 2 4 6 3" xfId="137" xr:uid="{00000000-0005-0000-0000-0000BF000000}"/>
    <cellStyle name="Normal 2 4 6 4" xfId="138" xr:uid="{00000000-0005-0000-0000-0000C0000000}"/>
    <cellStyle name="Normal 2 4 6 5" xfId="297" xr:uid="{00000000-0005-0000-0000-0000C1000000}"/>
    <cellStyle name="Normal 2 4 6 6" xfId="298" xr:uid="{00000000-0005-0000-0000-0000C2000000}"/>
    <cellStyle name="Normal 2 4 6 7" xfId="299" xr:uid="{00000000-0005-0000-0000-0000C3000000}"/>
    <cellStyle name="Normal 2 4 7" xfId="139" xr:uid="{00000000-0005-0000-0000-0000C4000000}"/>
    <cellStyle name="Normal 2 4 8" xfId="140" xr:uid="{00000000-0005-0000-0000-0000C5000000}"/>
    <cellStyle name="Normal 2 4_14-010-15" xfId="141" xr:uid="{00000000-0005-0000-0000-0000C6000000}"/>
    <cellStyle name="Normal 2 5" xfId="142" xr:uid="{00000000-0005-0000-0000-0000C7000000}"/>
    <cellStyle name="Normal 2 5 2" xfId="143" xr:uid="{00000000-0005-0000-0000-0000C8000000}"/>
    <cellStyle name="Normal 2 5 2 2" xfId="144" xr:uid="{00000000-0005-0000-0000-0000C9000000}"/>
    <cellStyle name="Normal 2 5 2 2 2" xfId="300" xr:uid="{00000000-0005-0000-0000-0000CA000000}"/>
    <cellStyle name="Normal 2 5 2 2 2 2" xfId="301" xr:uid="{00000000-0005-0000-0000-0000CB000000}"/>
    <cellStyle name="Normal 2 5 2 3" xfId="302" xr:uid="{00000000-0005-0000-0000-0000CC000000}"/>
    <cellStyle name="Normal 2 5 2 3 2" xfId="303" xr:uid="{00000000-0005-0000-0000-0000CD000000}"/>
    <cellStyle name="Normal 2 5 3" xfId="145" xr:uid="{00000000-0005-0000-0000-0000CE000000}"/>
    <cellStyle name="Normal 2 5 4" xfId="146" xr:uid="{00000000-0005-0000-0000-0000CF000000}"/>
    <cellStyle name="Normal 2 5 5" xfId="304" xr:uid="{00000000-0005-0000-0000-0000D0000000}"/>
    <cellStyle name="Normal 2 6" xfId="147" xr:uid="{00000000-0005-0000-0000-0000D1000000}"/>
    <cellStyle name="Normal 2 6 2" xfId="305" xr:uid="{00000000-0005-0000-0000-0000D2000000}"/>
    <cellStyle name="Normal 2 6 3" xfId="306" xr:uid="{00000000-0005-0000-0000-0000D3000000}"/>
    <cellStyle name="Normal 2 6 4" xfId="307" xr:uid="{00000000-0005-0000-0000-0000D4000000}"/>
    <cellStyle name="Normal 2 6 4 2" xfId="250" xr:uid="{00000000-0005-0000-0000-0000D5000000}"/>
    <cellStyle name="Normal 2 6 4 2 2" xfId="351" xr:uid="{00000000-0005-0000-0000-0000D6000000}"/>
    <cellStyle name="Normal 2 7" xfId="148" xr:uid="{00000000-0005-0000-0000-0000D7000000}"/>
    <cellStyle name="Normal 2_17-013-15 Ashtarak-kosh ZU" xfId="149" xr:uid="{00000000-0005-0000-0000-0000D8000000}"/>
    <cellStyle name="Normal 2_getap jur" xfId="258" xr:uid="{00000000-0005-0000-0000-0000D9000000}"/>
    <cellStyle name="Normal 20" xfId="150" xr:uid="{00000000-0005-0000-0000-0000DA000000}"/>
    <cellStyle name="Normal 20 2" xfId="308" xr:uid="{00000000-0005-0000-0000-0000DB000000}"/>
    <cellStyle name="Normal 21" xfId="151" xr:uid="{00000000-0005-0000-0000-0000DC000000}"/>
    <cellStyle name="Normal 21 2" xfId="309" xr:uid="{00000000-0005-0000-0000-0000DD000000}"/>
    <cellStyle name="Normal 22" xfId="152" xr:uid="{00000000-0005-0000-0000-0000DE000000}"/>
    <cellStyle name="Normal 23" xfId="8" xr:uid="{00000000-0005-0000-0000-0000DF000000}"/>
    <cellStyle name="Normal 23 2" xfId="153" xr:uid="{00000000-0005-0000-0000-0000E0000000}"/>
    <cellStyle name="Normal 24" xfId="257" xr:uid="{00000000-0005-0000-0000-0000E1000000}"/>
    <cellStyle name="Normal 3" xfId="154" xr:uid="{00000000-0005-0000-0000-0000E2000000}"/>
    <cellStyle name="Normal 3 2" xfId="155" xr:uid="{00000000-0005-0000-0000-0000E3000000}"/>
    <cellStyle name="Normal 3 2 2" xfId="3" xr:uid="{00000000-0005-0000-0000-0000E4000000}"/>
    <cellStyle name="Normal 3 2 2 2" xfId="310" xr:uid="{00000000-0005-0000-0000-0000E5000000}"/>
    <cellStyle name="Normal 3 2 3" xfId="156" xr:uid="{00000000-0005-0000-0000-0000E6000000}"/>
    <cellStyle name="Normal 3 3" xfId="157" xr:uid="{00000000-0005-0000-0000-0000E7000000}"/>
    <cellStyle name="Normal 3 3 2" xfId="158" xr:uid="{00000000-0005-0000-0000-0000E8000000}"/>
    <cellStyle name="Normal 3 4" xfId="159" xr:uid="{00000000-0005-0000-0000-0000E9000000}"/>
    <cellStyle name="Normal 3 5" xfId="160" xr:uid="{00000000-0005-0000-0000-0000EA000000}"/>
    <cellStyle name="Normal 3_18-029-15" xfId="161" xr:uid="{00000000-0005-0000-0000-0000EB000000}"/>
    <cellStyle name="Normal 4" xfId="162" xr:uid="{00000000-0005-0000-0000-0000EC000000}"/>
    <cellStyle name="Normal 4 2" xfId="163" xr:uid="{00000000-0005-0000-0000-0000ED000000}"/>
    <cellStyle name="Normal 4 3" xfId="164" xr:uid="{00000000-0005-0000-0000-0000EE000000}"/>
    <cellStyle name="Normal 5" xfId="165" xr:uid="{00000000-0005-0000-0000-0000EF000000}"/>
    <cellStyle name="Normal 5 2" xfId="166" xr:uid="{00000000-0005-0000-0000-0000F0000000}"/>
    <cellStyle name="Normal 6" xfId="167" xr:uid="{00000000-0005-0000-0000-0000F1000000}"/>
    <cellStyle name="Normal 6 2" xfId="11" xr:uid="{00000000-0005-0000-0000-0000F2000000}"/>
    <cellStyle name="Normal 6 2 2" xfId="168" xr:uid="{00000000-0005-0000-0000-0000F3000000}"/>
    <cellStyle name="Normal 6 2 2 2" xfId="339" xr:uid="{00000000-0005-0000-0000-0000F4000000}"/>
    <cellStyle name="Normal 6 2 3" xfId="169" xr:uid="{00000000-0005-0000-0000-0000F5000000}"/>
    <cellStyle name="Normal 6 2 4" xfId="170" xr:uid="{00000000-0005-0000-0000-0000F6000000}"/>
    <cellStyle name="Normal 6 2 5" xfId="171" xr:uid="{00000000-0005-0000-0000-0000F7000000}"/>
    <cellStyle name="Normal 6 2 6" xfId="311" xr:uid="{00000000-0005-0000-0000-0000F8000000}"/>
    <cellStyle name="Normal 6 3" xfId="172" xr:uid="{00000000-0005-0000-0000-0000F9000000}"/>
    <cellStyle name="Normal 7" xfId="173" xr:uid="{00000000-0005-0000-0000-0000FA000000}"/>
    <cellStyle name="Normal 7 10" xfId="174" xr:uid="{00000000-0005-0000-0000-0000FB000000}"/>
    <cellStyle name="Normal 7 11" xfId="175" xr:uid="{00000000-0005-0000-0000-0000FC000000}"/>
    <cellStyle name="Normal 7 11 2" xfId="255" xr:uid="{00000000-0005-0000-0000-0000FD000000}"/>
    <cellStyle name="Normal 7 11 3" xfId="312" xr:uid="{00000000-0005-0000-0000-0000FE000000}"/>
    <cellStyle name="Normal 7 12" xfId="313" xr:uid="{00000000-0005-0000-0000-0000FF000000}"/>
    <cellStyle name="Normal 7 13" xfId="314" xr:uid="{00000000-0005-0000-0000-000000010000}"/>
    <cellStyle name="Normal 7 14" xfId="315" xr:uid="{00000000-0005-0000-0000-000001010000}"/>
    <cellStyle name="Normal 7 16" xfId="316" xr:uid="{00000000-0005-0000-0000-000002010000}"/>
    <cellStyle name="Normal 7 2" xfId="176" xr:uid="{00000000-0005-0000-0000-000003010000}"/>
    <cellStyle name="Normal 7 2 2" xfId="177" xr:uid="{00000000-0005-0000-0000-000004010000}"/>
    <cellStyle name="Normal 7 2 3" xfId="178" xr:uid="{00000000-0005-0000-0000-000005010000}"/>
    <cellStyle name="Normal 7 2 3 2" xfId="179" xr:uid="{00000000-0005-0000-0000-000006010000}"/>
    <cellStyle name="Normal 7 2 4" xfId="180" xr:uid="{00000000-0005-0000-0000-000007010000}"/>
    <cellStyle name="Normal 7 3" xfId="181" xr:uid="{00000000-0005-0000-0000-000008010000}"/>
    <cellStyle name="Normal 7 3 2" xfId="182" xr:uid="{00000000-0005-0000-0000-000009010000}"/>
    <cellStyle name="Normal 7 4" xfId="183" xr:uid="{00000000-0005-0000-0000-00000A010000}"/>
    <cellStyle name="Normal 7 5" xfId="184" xr:uid="{00000000-0005-0000-0000-00000B010000}"/>
    <cellStyle name="Normal 7 5 2" xfId="185" xr:uid="{00000000-0005-0000-0000-00000C010000}"/>
    <cellStyle name="Normal 7 6" xfId="186" xr:uid="{00000000-0005-0000-0000-00000D010000}"/>
    <cellStyle name="Normal 7 6 2" xfId="187" xr:uid="{00000000-0005-0000-0000-00000E010000}"/>
    <cellStyle name="Normal 7 6 3" xfId="317" xr:uid="{00000000-0005-0000-0000-00000F010000}"/>
    <cellStyle name="Normal 7 6 4" xfId="318" xr:uid="{00000000-0005-0000-0000-000010010000}"/>
    <cellStyle name="Normal 7 6 5" xfId="319" xr:uid="{00000000-0005-0000-0000-000011010000}"/>
    <cellStyle name="Normal 7 7" xfId="188" xr:uid="{00000000-0005-0000-0000-000012010000}"/>
    <cellStyle name="Normal 7 7 2" xfId="320" xr:uid="{00000000-0005-0000-0000-000013010000}"/>
    <cellStyle name="Normal 7 7 3" xfId="321" xr:uid="{00000000-0005-0000-0000-000014010000}"/>
    <cellStyle name="Normal 7 7 4" xfId="322" xr:uid="{00000000-0005-0000-0000-000015010000}"/>
    <cellStyle name="Normal 7 7 6" xfId="323" xr:uid="{00000000-0005-0000-0000-000016010000}"/>
    <cellStyle name="Normal 7 8" xfId="189" xr:uid="{00000000-0005-0000-0000-000017010000}"/>
    <cellStyle name="Normal 7 9" xfId="190" xr:uid="{00000000-0005-0000-0000-000018010000}"/>
    <cellStyle name="Normal 8" xfId="12" xr:uid="{00000000-0005-0000-0000-000019010000}"/>
    <cellStyle name="Normal 8 10" xfId="191" xr:uid="{00000000-0005-0000-0000-00001A010000}"/>
    <cellStyle name="Normal 8 10 2 2" xfId="324" xr:uid="{00000000-0005-0000-0000-00001B010000}"/>
    <cellStyle name="Normal 8 2" xfId="192" xr:uid="{00000000-0005-0000-0000-00001C010000}"/>
    <cellStyle name="Normal 8 2 2" xfId="193" xr:uid="{00000000-0005-0000-0000-00001D010000}"/>
    <cellStyle name="Normal 8 2 2 3" xfId="325" xr:uid="{00000000-0005-0000-0000-00001E010000}"/>
    <cellStyle name="Normal 8 2 3" xfId="194" xr:uid="{00000000-0005-0000-0000-00001F010000}"/>
    <cellStyle name="Normal 8 2 3 10" xfId="326" xr:uid="{00000000-0005-0000-0000-000020010000}"/>
    <cellStyle name="Normal 8 2 3 2" xfId="195" xr:uid="{00000000-0005-0000-0000-000021010000}"/>
    <cellStyle name="Normal 8 2 3 3" xfId="196" xr:uid="{00000000-0005-0000-0000-000022010000}"/>
    <cellStyle name="Normal 8 2 3 4" xfId="197" xr:uid="{00000000-0005-0000-0000-000023010000}"/>
    <cellStyle name="Normal 8 2 3 4 2" xfId="327" xr:uid="{00000000-0005-0000-0000-000024010000}"/>
    <cellStyle name="Normal 8 2 3 5" xfId="328" xr:uid="{00000000-0005-0000-0000-000025010000}"/>
    <cellStyle name="Normal 8 2 3 6" xfId="329" xr:uid="{00000000-0005-0000-0000-000026010000}"/>
    <cellStyle name="Normal 8 2 3 7" xfId="330" xr:uid="{00000000-0005-0000-0000-000027010000}"/>
    <cellStyle name="Normal 8 2 4" xfId="198" xr:uid="{00000000-0005-0000-0000-000028010000}"/>
    <cellStyle name="Normal 8 3" xfId="199" xr:uid="{00000000-0005-0000-0000-000029010000}"/>
    <cellStyle name="Normal 8 3 2" xfId="200" xr:uid="{00000000-0005-0000-0000-00002A010000}"/>
    <cellStyle name="Normal 8 3 3" xfId="201" xr:uid="{00000000-0005-0000-0000-00002B010000}"/>
    <cellStyle name="Normal 8 3 4" xfId="331" xr:uid="{00000000-0005-0000-0000-00002C010000}"/>
    <cellStyle name="Normal 8 3 5" xfId="332" xr:uid="{00000000-0005-0000-0000-00002D010000}"/>
    <cellStyle name="Normal 8 3 7" xfId="352" xr:uid="{00000000-0005-0000-0000-00002E010000}"/>
    <cellStyle name="Normal 8 4" xfId="202" xr:uid="{00000000-0005-0000-0000-00002F010000}"/>
    <cellStyle name="Normal 8 5" xfId="203" xr:uid="{00000000-0005-0000-0000-000030010000}"/>
    <cellStyle name="Normal 8 5 2" xfId="204" xr:uid="{00000000-0005-0000-0000-000031010000}"/>
    <cellStyle name="Normal 8 5 3" xfId="205" xr:uid="{00000000-0005-0000-0000-000032010000}"/>
    <cellStyle name="Normal 8 6" xfId="206" xr:uid="{00000000-0005-0000-0000-000033010000}"/>
    <cellStyle name="Normal 8 7" xfId="207" xr:uid="{00000000-0005-0000-0000-000034010000}"/>
    <cellStyle name="Normal 8 8" xfId="208" xr:uid="{00000000-0005-0000-0000-000035010000}"/>
    <cellStyle name="Normal 8 9" xfId="209" xr:uid="{00000000-0005-0000-0000-000036010000}"/>
    <cellStyle name="Normal 9" xfId="210" xr:uid="{00000000-0005-0000-0000-000037010000}"/>
    <cellStyle name="Normal 9 2" xfId="211" xr:uid="{00000000-0005-0000-0000-000038010000}"/>
    <cellStyle name="Normal 9 3" xfId="212" xr:uid="{00000000-0005-0000-0000-000039010000}"/>
    <cellStyle name="Normal 9 4" xfId="213" xr:uid="{00000000-0005-0000-0000-00003A010000}"/>
    <cellStyle name="Normal 9 5" xfId="214" xr:uid="{00000000-0005-0000-0000-00003B010000}"/>
    <cellStyle name="Normal 9 6" xfId="215" xr:uid="{00000000-0005-0000-0000-00003C010000}"/>
    <cellStyle name="Normal 9 7" xfId="333" xr:uid="{00000000-0005-0000-0000-00003D010000}"/>
    <cellStyle name="Normal 9 8" xfId="334" xr:uid="{00000000-0005-0000-0000-00003E010000}"/>
    <cellStyle name="Normal 9 9" xfId="335" xr:uid="{00000000-0005-0000-0000-00003F010000}"/>
    <cellStyle name="Normal_Artchut-2_plotina 3 2" xfId="5" xr:uid="{00000000-0005-0000-0000-000040010000}"/>
    <cellStyle name="Акцент1" xfId="216" xr:uid="{00000000-0005-0000-0000-000041010000}"/>
    <cellStyle name="Акцент2" xfId="217" xr:uid="{00000000-0005-0000-0000-000042010000}"/>
    <cellStyle name="Акцент3" xfId="218" xr:uid="{00000000-0005-0000-0000-000043010000}"/>
    <cellStyle name="Акцент4" xfId="219" xr:uid="{00000000-0005-0000-0000-000044010000}"/>
    <cellStyle name="Акцент5" xfId="220" xr:uid="{00000000-0005-0000-0000-000045010000}"/>
    <cellStyle name="Акцент6" xfId="221" xr:uid="{00000000-0005-0000-0000-000046010000}"/>
    <cellStyle name="Ввод " xfId="222" xr:uid="{00000000-0005-0000-0000-000047010000}"/>
    <cellStyle name="Вывод" xfId="223" xr:uid="{00000000-0005-0000-0000-000048010000}"/>
    <cellStyle name="Вычисление" xfId="224" xr:uid="{00000000-0005-0000-0000-000049010000}"/>
    <cellStyle name="Денежный 2" xfId="225" xr:uid="{00000000-0005-0000-0000-00004A010000}"/>
    <cellStyle name="Заголовок 1" xfId="226" xr:uid="{00000000-0005-0000-0000-00004B010000}"/>
    <cellStyle name="Заголовок 2" xfId="227" xr:uid="{00000000-0005-0000-0000-00004C010000}"/>
    <cellStyle name="Заголовок 3" xfId="228" xr:uid="{00000000-0005-0000-0000-00004D010000}"/>
    <cellStyle name="Заголовок 4" xfId="229" xr:uid="{00000000-0005-0000-0000-00004E010000}"/>
    <cellStyle name="Итог" xfId="230" xr:uid="{00000000-0005-0000-0000-00004F010000}"/>
    <cellStyle name="Контрольная ячейка" xfId="231" xr:uid="{00000000-0005-0000-0000-000050010000}"/>
    <cellStyle name="Название" xfId="232" xr:uid="{00000000-0005-0000-0000-000051010000}"/>
    <cellStyle name="Нейтральный" xfId="233" xr:uid="{00000000-0005-0000-0000-000052010000}"/>
    <cellStyle name="Обычный" xfId="0" builtinId="0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6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7" xr:uid="{00000000-0005-0000-0000-00005A010000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 2" xfId="245" xr:uid="{00000000-0005-0000-0000-00006101000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26"/>
  <sheetViews>
    <sheetView view="pageBreakPreview" zoomScale="130" zoomScaleNormal="115" zoomScaleSheetLayoutView="130" workbookViewId="0">
      <selection activeCell="A26" sqref="A26:U26"/>
    </sheetView>
  </sheetViews>
  <sheetFormatPr defaultColWidth="9.140625" defaultRowHeight="15"/>
  <cols>
    <col min="1" max="1" width="3.42578125" style="50" customWidth="1"/>
    <col min="2" max="2" width="7.5703125" style="50" customWidth="1"/>
    <col min="3" max="3" width="30" style="51" customWidth="1"/>
    <col min="4" max="4" width="5.85546875" style="41" customWidth="1"/>
    <col min="5" max="5" width="6.28515625" style="54" customWidth="1"/>
    <col min="6" max="7" width="2.140625" style="52" customWidth="1"/>
    <col min="8" max="8" width="2.28515625" style="52" customWidth="1"/>
    <col min="9" max="9" width="1.85546875" style="52" customWidth="1"/>
    <col min="10" max="10" width="2.140625" style="52" customWidth="1"/>
    <col min="11" max="11" width="2.42578125" style="52" customWidth="1"/>
    <col min="12" max="12" width="20.7109375" style="161" customWidth="1"/>
    <col min="13" max="13" width="4.28515625" style="41" customWidth="1"/>
    <col min="14" max="14" width="5.5703125" style="41" customWidth="1"/>
    <col min="15" max="15" width="6.85546875" style="54" customWidth="1"/>
    <col min="16" max="16" width="5.5703125" style="97" customWidth="1"/>
    <col min="17" max="17" width="5.28515625" style="59" customWidth="1"/>
    <col min="18" max="18" width="5.5703125" style="41" customWidth="1"/>
    <col min="19" max="19" width="5.42578125" style="41" customWidth="1"/>
    <col min="20" max="20" width="7.42578125" style="59" customWidth="1"/>
    <col min="21" max="21" width="7.140625" style="53" customWidth="1"/>
    <col min="22" max="22" width="21.5703125" style="41" customWidth="1"/>
    <col min="23" max="23" width="11.42578125" style="41" customWidth="1"/>
    <col min="24" max="29" width="11.7109375" style="41" customWidth="1"/>
    <col min="30" max="16384" width="9.140625" style="41"/>
  </cols>
  <sheetData>
    <row r="1" spans="1:34" s="3" customFormat="1" ht="54.75" customHeight="1">
      <c r="A1" s="732" t="s">
        <v>2</v>
      </c>
      <c r="B1" s="732"/>
      <c r="C1" s="732"/>
      <c r="D1" s="733" t="e">
        <f>+#REF!</f>
        <v>#REF!</v>
      </c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733"/>
      <c r="T1" s="57"/>
      <c r="U1" s="1"/>
      <c r="X1" s="4" t="s">
        <v>3</v>
      </c>
      <c r="Y1" s="4" t="s">
        <v>4</v>
      </c>
      <c r="Z1" s="4" t="s">
        <v>5</v>
      </c>
      <c r="AA1" s="4" t="s">
        <v>6</v>
      </c>
      <c r="AB1" s="4" t="s">
        <v>7</v>
      </c>
      <c r="AC1" s="4" t="s">
        <v>8</v>
      </c>
      <c r="AD1" s="4" t="s">
        <v>9</v>
      </c>
      <c r="AE1" s="4" t="s">
        <v>10</v>
      </c>
      <c r="AF1" s="4" t="s">
        <v>11</v>
      </c>
      <c r="AG1" s="4" t="s">
        <v>12</v>
      </c>
      <c r="AH1" s="4" t="s">
        <v>13</v>
      </c>
    </row>
    <row r="2" spans="1:34" s="3" customFormat="1" ht="3" customHeight="1">
      <c r="A2" s="734"/>
      <c r="B2" s="734"/>
      <c r="C2" s="734"/>
      <c r="D2" s="166"/>
      <c r="E2" s="61"/>
      <c r="F2" s="5"/>
      <c r="G2" s="5"/>
      <c r="H2" s="5"/>
      <c r="I2" s="5"/>
      <c r="J2" s="5"/>
      <c r="K2" s="5"/>
      <c r="L2" s="156"/>
      <c r="M2" s="6"/>
      <c r="P2" s="23"/>
      <c r="Q2" s="23"/>
      <c r="T2" s="57"/>
      <c r="U2" s="1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s="3" customFormat="1" hidden="1">
      <c r="A3" s="8"/>
      <c r="B3" s="8"/>
      <c r="C3" s="9"/>
      <c r="F3" s="10"/>
      <c r="G3" s="10"/>
      <c r="H3" s="10"/>
      <c r="I3" s="10"/>
      <c r="J3" s="10"/>
      <c r="K3" s="10"/>
      <c r="L3" s="157"/>
      <c r="P3" s="23"/>
      <c r="Q3" s="23"/>
      <c r="T3" s="23"/>
      <c r="U3" s="11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s="12" customFormat="1" ht="18">
      <c r="A4" s="13"/>
      <c r="B4" s="13"/>
      <c r="C4" s="9"/>
      <c r="E4" s="60" t="s">
        <v>14</v>
      </c>
      <c r="F4" s="180"/>
      <c r="G4" s="181"/>
      <c r="H4" s="181"/>
      <c r="I4" s="181"/>
      <c r="J4" s="181"/>
      <c r="K4" s="181"/>
      <c r="L4" s="14"/>
      <c r="M4" s="15" t="s">
        <v>15</v>
      </c>
      <c r="N4" s="16"/>
      <c r="O4" s="16"/>
      <c r="P4" s="58"/>
      <c r="Q4" s="58"/>
      <c r="T4" s="58"/>
      <c r="U4" s="17"/>
      <c r="W4" s="19" t="s">
        <v>16</v>
      </c>
      <c r="X4" s="4">
        <v>5.72</v>
      </c>
      <c r="Y4" s="4">
        <v>6.15</v>
      </c>
      <c r="Z4" s="20">
        <v>7</v>
      </c>
      <c r="AA4" s="4">
        <v>6.79</v>
      </c>
      <c r="AB4" s="4">
        <v>6.57</v>
      </c>
      <c r="AC4" s="4">
        <v>8.98</v>
      </c>
      <c r="AD4" s="4">
        <v>7.61</v>
      </c>
      <c r="AE4" s="4">
        <v>8.93</v>
      </c>
      <c r="AF4" s="4">
        <v>8.8000000000000007</v>
      </c>
      <c r="AG4" s="4">
        <v>12.9</v>
      </c>
      <c r="AH4" s="4">
        <v>13.2</v>
      </c>
    </row>
    <row r="5" spans="1:34" s="3" customFormat="1" ht="2.25" customHeight="1">
      <c r="A5" s="8"/>
      <c r="B5" s="8"/>
      <c r="C5" s="9"/>
      <c r="F5" s="10"/>
      <c r="G5" s="10"/>
      <c r="H5" s="10"/>
      <c r="I5" s="10"/>
      <c r="J5" s="10"/>
      <c r="K5" s="10"/>
      <c r="L5" s="157"/>
      <c r="P5" s="23"/>
      <c r="Q5" s="23"/>
      <c r="T5" s="23"/>
      <c r="U5" s="11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s="3" customFormat="1" ht="13.5" customHeight="1">
      <c r="A6" s="8"/>
      <c r="B6" s="8"/>
      <c r="C6" s="9"/>
      <c r="D6" s="166"/>
      <c r="E6" s="735" t="s">
        <v>107</v>
      </c>
      <c r="F6" s="735"/>
      <c r="G6" s="735"/>
      <c r="H6" s="735"/>
      <c r="I6" s="735"/>
      <c r="J6" s="735"/>
      <c r="K6" s="735"/>
      <c r="L6" s="735"/>
      <c r="M6" s="735"/>
      <c r="N6" s="735"/>
      <c r="O6" s="735"/>
      <c r="P6" s="735"/>
      <c r="Q6" s="735"/>
      <c r="R6" s="735"/>
      <c r="T6" s="23"/>
      <c r="U6" s="11"/>
      <c r="W6" s="19" t="s">
        <v>17</v>
      </c>
      <c r="X6" s="21">
        <f t="shared" ref="X6:AH6" si="0">1.02*1.05*(1+X4/100)</f>
        <v>1.1322612000000001</v>
      </c>
      <c r="Y6" s="21">
        <f t="shared" si="0"/>
        <v>1.1368665000000002</v>
      </c>
      <c r="Z6" s="21">
        <f t="shared" si="0"/>
        <v>1.1459700000000002</v>
      </c>
      <c r="AA6" s="21">
        <f t="shared" si="0"/>
        <v>1.1437209000000004</v>
      </c>
      <c r="AB6" s="21">
        <f t="shared" si="0"/>
        <v>1.1413647000000002</v>
      </c>
      <c r="AC6" s="21">
        <f t="shared" si="0"/>
        <v>1.1671758000000003</v>
      </c>
      <c r="AD6" s="21">
        <f t="shared" si="0"/>
        <v>1.1525031000000003</v>
      </c>
      <c r="AE6" s="21">
        <f t="shared" si="0"/>
        <v>1.1666403000000001</v>
      </c>
      <c r="AF6" s="21">
        <f t="shared" si="0"/>
        <v>1.1652480000000003</v>
      </c>
      <c r="AG6" s="21">
        <f t="shared" si="0"/>
        <v>1.2091590000000001</v>
      </c>
      <c r="AH6" s="21">
        <f t="shared" si="0"/>
        <v>1.2123720000000002</v>
      </c>
    </row>
    <row r="7" spans="1:34" s="3" customFormat="1" ht="12" customHeight="1">
      <c r="A7" s="8"/>
      <c r="B7" s="8"/>
      <c r="C7" s="9"/>
      <c r="E7" s="736" t="s">
        <v>18</v>
      </c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T7" s="23"/>
      <c r="U7" s="11"/>
    </row>
    <row r="8" spans="1:34" s="3" customFormat="1" ht="0.75" customHeight="1">
      <c r="A8" s="8"/>
      <c r="B8" s="8"/>
      <c r="C8" s="9"/>
      <c r="D8" s="22"/>
      <c r="E8" s="23"/>
      <c r="F8" s="10"/>
      <c r="G8" s="10"/>
      <c r="H8" s="10"/>
      <c r="I8" s="10"/>
      <c r="J8" s="10"/>
      <c r="K8" s="10"/>
      <c r="L8" s="157"/>
      <c r="P8" s="23"/>
      <c r="Q8" s="23"/>
      <c r="R8" s="24"/>
      <c r="T8" s="23"/>
      <c r="U8" s="11"/>
    </row>
    <row r="9" spans="1:34" s="3" customFormat="1">
      <c r="A9" s="731" t="s">
        <v>19</v>
      </c>
      <c r="B9" s="731"/>
      <c r="C9" s="9" t="s">
        <v>99</v>
      </c>
      <c r="F9" s="10"/>
      <c r="G9" s="10"/>
      <c r="H9" s="10"/>
      <c r="I9" s="10"/>
      <c r="J9" s="10"/>
      <c r="K9" s="10"/>
      <c r="L9" s="157"/>
      <c r="O9" s="166" t="s">
        <v>20</v>
      </c>
      <c r="P9" s="723">
        <f>+T24</f>
        <v>0</v>
      </c>
      <c r="Q9" s="723"/>
      <c r="R9" s="723"/>
      <c r="S9" s="25" t="s">
        <v>0</v>
      </c>
      <c r="T9" s="23"/>
      <c r="U9" s="11"/>
    </row>
    <row r="10" spans="1:34" s="3" customFormat="1" ht="4.5" customHeight="1">
      <c r="A10" s="26"/>
      <c r="B10" s="26"/>
      <c r="C10" s="27"/>
      <c r="D10" s="28"/>
      <c r="E10" s="722"/>
      <c r="F10" s="722"/>
      <c r="G10" s="722"/>
      <c r="H10" s="10"/>
      <c r="I10" s="10"/>
      <c r="J10" s="10"/>
      <c r="K10" s="10"/>
      <c r="L10" s="157"/>
      <c r="O10" s="166"/>
      <c r="P10" s="723"/>
      <c r="Q10" s="723"/>
      <c r="R10" s="723"/>
      <c r="S10" s="25"/>
      <c r="T10" s="10"/>
      <c r="U10" s="29"/>
    </row>
    <row r="11" spans="1:34" s="3" customFormat="1">
      <c r="A11" s="30" t="s">
        <v>21</v>
      </c>
      <c r="B11" s="30"/>
      <c r="C11" s="31"/>
      <c r="D11" s="724" t="e">
        <f>+#REF!</f>
        <v>#REF!</v>
      </c>
      <c r="E11" s="724"/>
      <c r="F11" s="724"/>
      <c r="G11" s="83"/>
      <c r="H11" s="32"/>
      <c r="I11" s="32" t="s">
        <v>22</v>
      </c>
      <c r="J11" s="83"/>
      <c r="K11" s="83"/>
      <c r="L11" s="158" t="s">
        <v>23</v>
      </c>
      <c r="M11" s="84" t="s">
        <v>24</v>
      </c>
      <c r="N11" s="725" t="e">
        <f>+#REF!</f>
        <v>#REF!</v>
      </c>
      <c r="O11" s="725"/>
      <c r="P11" s="725"/>
      <c r="Q11" s="32"/>
      <c r="R11" s="85"/>
      <c r="S11" s="34"/>
      <c r="T11" s="32"/>
      <c r="U11" s="33"/>
    </row>
    <row r="12" spans="1:34" s="3" customFormat="1" ht="7.5" customHeight="1">
      <c r="A12" s="30"/>
      <c r="B12" s="30"/>
      <c r="C12" s="35"/>
      <c r="D12" s="86"/>
      <c r="E12" s="87"/>
      <c r="F12" s="88"/>
      <c r="G12" s="89"/>
      <c r="H12" s="90"/>
      <c r="I12" s="90"/>
      <c r="J12" s="89"/>
      <c r="K12" s="89"/>
      <c r="L12" s="158"/>
      <c r="M12" s="34"/>
      <c r="N12" s="91"/>
      <c r="O12" s="34"/>
      <c r="P12" s="32"/>
      <c r="Q12" s="32"/>
      <c r="R12" s="85"/>
      <c r="S12" s="34"/>
      <c r="T12" s="32"/>
      <c r="U12" s="33"/>
    </row>
    <row r="13" spans="1:34" s="3" customFormat="1" ht="14.25" customHeight="1" thickBot="1">
      <c r="A13" s="726" t="s">
        <v>25</v>
      </c>
      <c r="B13" s="727"/>
      <c r="C13" s="727"/>
      <c r="D13" s="92"/>
      <c r="E13" s="728" t="s">
        <v>26</v>
      </c>
      <c r="F13" s="728"/>
      <c r="G13" s="728"/>
      <c r="H13" s="728"/>
      <c r="I13" s="728"/>
      <c r="J13" s="729" t="e">
        <f>+#REF!</f>
        <v>#REF!</v>
      </c>
      <c r="K13" s="729"/>
      <c r="L13" s="729"/>
      <c r="M13" s="730" t="s">
        <v>27</v>
      </c>
      <c r="N13" s="730"/>
      <c r="O13" s="730"/>
      <c r="P13" s="730"/>
      <c r="Q13" s="729" t="e">
        <f>+#REF!</f>
        <v>#REF!</v>
      </c>
      <c r="R13" s="729"/>
      <c r="S13" s="729"/>
      <c r="T13" s="62"/>
      <c r="U13" s="63"/>
    </row>
    <row r="14" spans="1:34" s="3" customFormat="1" ht="2.25" customHeight="1" thickTop="1" thickBot="1">
      <c r="A14" s="64"/>
      <c r="B14" s="64"/>
      <c r="C14" s="35"/>
      <c r="F14" s="10"/>
      <c r="G14" s="10"/>
      <c r="H14" s="10"/>
      <c r="I14" s="695"/>
      <c r="J14" s="695"/>
      <c r="K14" s="695"/>
      <c r="L14" s="157"/>
      <c r="P14" s="23"/>
      <c r="Q14" s="23"/>
      <c r="R14" s="24"/>
      <c r="T14" s="32"/>
      <c r="U14" s="33" t="e">
        <f>+D11/35000*7.5</f>
        <v>#REF!</v>
      </c>
      <c r="W14" s="233"/>
      <c r="X14" s="234"/>
      <c r="Y14" s="234"/>
      <c r="Z14" s="234"/>
      <c r="AA14" s="234"/>
      <c r="AB14" s="234"/>
      <c r="AC14" s="234"/>
      <c r="AD14" s="235"/>
    </row>
    <row r="15" spans="1:34" s="36" customFormat="1" ht="18" customHeight="1" thickTop="1">
      <c r="A15" s="696" t="s">
        <v>28</v>
      </c>
      <c r="B15" s="699" t="s">
        <v>29</v>
      </c>
      <c r="C15" s="702" t="s">
        <v>30</v>
      </c>
      <c r="D15" s="681" t="s">
        <v>31</v>
      </c>
      <c r="E15" s="681" t="s">
        <v>32</v>
      </c>
      <c r="F15" s="705" t="s">
        <v>33</v>
      </c>
      <c r="G15" s="706"/>
      <c r="H15" s="707"/>
      <c r="I15" s="705" t="s">
        <v>34</v>
      </c>
      <c r="J15" s="714"/>
      <c r="K15" s="715"/>
      <c r="L15" s="678" t="s">
        <v>35</v>
      </c>
      <c r="M15" s="679"/>
      <c r="N15" s="679"/>
      <c r="O15" s="679"/>
      <c r="P15" s="679"/>
      <c r="Q15" s="680"/>
      <c r="R15" s="681" t="s">
        <v>36</v>
      </c>
      <c r="S15" s="681" t="s">
        <v>37</v>
      </c>
      <c r="T15" s="686" t="s">
        <v>38</v>
      </c>
      <c r="U15" s="689" t="s">
        <v>39</v>
      </c>
      <c r="W15" s="236" t="s">
        <v>40</v>
      </c>
      <c r="X15" s="237" t="s">
        <v>41</v>
      </c>
      <c r="Y15" s="237" t="s">
        <v>42</v>
      </c>
      <c r="Z15" s="237" t="s">
        <v>43</v>
      </c>
      <c r="AA15" s="237" t="s">
        <v>44</v>
      </c>
      <c r="AB15" s="237" t="s">
        <v>45</v>
      </c>
      <c r="AC15" s="237" t="s">
        <v>46</v>
      </c>
      <c r="AD15" s="238" t="s">
        <v>47</v>
      </c>
    </row>
    <row r="16" spans="1:34" s="36" customFormat="1" ht="22.5" customHeight="1" thickBot="1">
      <c r="A16" s="697"/>
      <c r="B16" s="700"/>
      <c r="C16" s="703"/>
      <c r="D16" s="682"/>
      <c r="E16" s="682"/>
      <c r="F16" s="708"/>
      <c r="G16" s="709"/>
      <c r="H16" s="710"/>
      <c r="I16" s="716"/>
      <c r="J16" s="717"/>
      <c r="K16" s="718"/>
      <c r="L16" s="691" t="s">
        <v>48</v>
      </c>
      <c r="M16" s="694" t="s">
        <v>49</v>
      </c>
      <c r="N16" s="694" t="s">
        <v>50</v>
      </c>
      <c r="O16" s="694" t="s">
        <v>51</v>
      </c>
      <c r="P16" s="694" t="s">
        <v>36</v>
      </c>
      <c r="Q16" s="694" t="s">
        <v>52</v>
      </c>
      <c r="R16" s="682"/>
      <c r="S16" s="682"/>
      <c r="T16" s="687"/>
      <c r="U16" s="690"/>
      <c r="W16" s="239">
        <v>10.8</v>
      </c>
      <c r="X16" s="240">
        <v>17.3</v>
      </c>
      <c r="Y16" s="240">
        <f>69+9.7+2.5+0.3</f>
        <v>81.5</v>
      </c>
      <c r="Z16" s="240">
        <v>0</v>
      </c>
      <c r="AA16" s="240">
        <v>51</v>
      </c>
      <c r="AB16" s="240">
        <v>1.7</v>
      </c>
      <c r="AC16" s="240">
        <v>56.9</v>
      </c>
      <c r="AD16" s="241">
        <f>+W16+X16+(Y16+Z16-AA16-AB16-AC16)</f>
        <v>0</v>
      </c>
    </row>
    <row r="17" spans="1:32" s="36" customFormat="1" ht="22.5" customHeight="1" thickTop="1" thickBot="1">
      <c r="A17" s="697"/>
      <c r="B17" s="700"/>
      <c r="C17" s="703"/>
      <c r="D17" s="682"/>
      <c r="E17" s="682"/>
      <c r="F17" s="708"/>
      <c r="G17" s="709"/>
      <c r="H17" s="710"/>
      <c r="I17" s="716"/>
      <c r="J17" s="717"/>
      <c r="K17" s="718"/>
      <c r="L17" s="692"/>
      <c r="M17" s="682"/>
      <c r="N17" s="682"/>
      <c r="O17" s="682"/>
      <c r="P17" s="682"/>
      <c r="Q17" s="682"/>
      <c r="R17" s="682"/>
      <c r="S17" s="682"/>
      <c r="T17" s="687"/>
      <c r="U17" s="690"/>
      <c r="W17" s="242"/>
      <c r="X17" s="75"/>
      <c r="Y17" s="75"/>
      <c r="Z17" s="75"/>
      <c r="AA17" s="75"/>
      <c r="AB17" s="75"/>
      <c r="AC17" s="75"/>
      <c r="AD17" s="243"/>
      <c r="AE17" s="3"/>
    </row>
    <row r="18" spans="1:32" s="36" customFormat="1" ht="22.5" customHeight="1" thickTop="1">
      <c r="A18" s="697"/>
      <c r="B18" s="700"/>
      <c r="C18" s="703"/>
      <c r="D18" s="682"/>
      <c r="E18" s="682"/>
      <c r="F18" s="708"/>
      <c r="G18" s="709"/>
      <c r="H18" s="710"/>
      <c r="I18" s="716"/>
      <c r="J18" s="717"/>
      <c r="K18" s="718"/>
      <c r="L18" s="692"/>
      <c r="M18" s="682"/>
      <c r="N18" s="682"/>
      <c r="O18" s="682"/>
      <c r="P18" s="682"/>
      <c r="Q18" s="682"/>
      <c r="R18" s="682"/>
      <c r="S18" s="682"/>
      <c r="T18" s="687"/>
      <c r="U18" s="690"/>
      <c r="W18" s="236" t="s">
        <v>53</v>
      </c>
      <c r="X18" s="237" t="s">
        <v>54</v>
      </c>
      <c r="Y18" s="237" t="s">
        <v>55</v>
      </c>
      <c r="Z18" s="237" t="s">
        <v>53</v>
      </c>
      <c r="AA18" s="237" t="s">
        <v>54</v>
      </c>
      <c r="AB18" s="238" t="s">
        <v>55</v>
      </c>
      <c r="AC18" s="75"/>
      <c r="AD18" s="243"/>
      <c r="AE18" s="69"/>
      <c r="AF18" s="69"/>
    </row>
    <row r="19" spans="1:32" s="36" customFormat="1" ht="22.5" customHeight="1">
      <c r="A19" s="698"/>
      <c r="B19" s="701"/>
      <c r="C19" s="704"/>
      <c r="D19" s="683"/>
      <c r="E19" s="683"/>
      <c r="F19" s="711"/>
      <c r="G19" s="712"/>
      <c r="H19" s="713"/>
      <c r="I19" s="719"/>
      <c r="J19" s="720"/>
      <c r="K19" s="721"/>
      <c r="L19" s="693"/>
      <c r="M19" s="683"/>
      <c r="N19" s="683"/>
      <c r="O19" s="683"/>
      <c r="P19" s="683"/>
      <c r="Q19" s="683"/>
      <c r="R19" s="683"/>
      <c r="S19" s="683"/>
      <c r="T19" s="688"/>
      <c r="U19" s="690"/>
      <c r="W19" s="244">
        <v>273</v>
      </c>
      <c r="X19" s="245">
        <v>1</v>
      </c>
      <c r="Y19" s="246">
        <f>(+X19*3.14*(W19/1000)^2)/4</f>
        <v>5.8505265000000015E-2</v>
      </c>
      <c r="Z19" s="245">
        <v>108</v>
      </c>
      <c r="AA19" s="245">
        <v>1</v>
      </c>
      <c r="AB19" s="247">
        <f>(+AA19*3.14*(Z19/1000)^2)/4</f>
        <v>9.1562399999999995E-3</v>
      </c>
      <c r="AC19" s="75"/>
      <c r="AD19" s="243"/>
      <c r="AE19" s="69"/>
      <c r="AF19" s="69"/>
    </row>
    <row r="20" spans="1:32" s="37" customFormat="1" ht="13.5" customHeight="1">
      <c r="A20" s="248">
        <v>1</v>
      </c>
      <c r="B20" s="249">
        <v>2</v>
      </c>
      <c r="C20" s="250">
        <v>3</v>
      </c>
      <c r="D20" s="249">
        <v>4</v>
      </c>
      <c r="E20" s="250">
        <v>5</v>
      </c>
      <c r="F20" s="673">
        <v>6</v>
      </c>
      <c r="G20" s="674"/>
      <c r="H20" s="675"/>
      <c r="I20" s="673">
        <v>7</v>
      </c>
      <c r="J20" s="676"/>
      <c r="K20" s="677"/>
      <c r="L20" s="251">
        <v>8</v>
      </c>
      <c r="M20" s="250">
        <v>9</v>
      </c>
      <c r="N20" s="250">
        <v>10</v>
      </c>
      <c r="O20" s="250">
        <v>11</v>
      </c>
      <c r="P20" s="250">
        <v>12</v>
      </c>
      <c r="Q20" s="250">
        <v>13</v>
      </c>
      <c r="R20" s="252">
        <v>14</v>
      </c>
      <c r="S20" s="250">
        <v>15</v>
      </c>
      <c r="T20" s="250">
        <v>16</v>
      </c>
      <c r="U20" s="253">
        <v>17</v>
      </c>
      <c r="W20" s="244">
        <v>219</v>
      </c>
      <c r="X20" s="245">
        <v>1</v>
      </c>
      <c r="Y20" s="246">
        <f>(+X20*3.14*(W20/1000)^2)/4</f>
        <v>3.7649385E-2</v>
      </c>
      <c r="Z20" s="245">
        <v>89</v>
      </c>
      <c r="AA20" s="245">
        <v>1</v>
      </c>
      <c r="AB20" s="247">
        <f>(+AA20*3.14*(Z20/1000)^2)/4</f>
        <v>6.2179849999999997E-3</v>
      </c>
      <c r="AC20" s="75"/>
      <c r="AD20" s="243"/>
      <c r="AE20" s="38"/>
      <c r="AF20" s="38">
        <f>60*27</f>
        <v>1620</v>
      </c>
    </row>
    <row r="21" spans="1:32" s="200" customFormat="1" ht="12.75">
      <c r="A21" s="660">
        <f>1</f>
        <v>1</v>
      </c>
      <c r="B21" s="662"/>
      <c r="C21" s="664" t="s">
        <v>107</v>
      </c>
      <c r="D21" s="666" t="s">
        <v>108</v>
      </c>
      <c r="E21" s="668"/>
      <c r="F21" s="670"/>
      <c r="G21" s="670"/>
      <c r="H21" s="670"/>
      <c r="I21" s="658"/>
      <c r="J21" s="658"/>
      <c r="K21" s="658"/>
      <c r="L21" s="195"/>
      <c r="M21" s="196"/>
      <c r="N21" s="197"/>
      <c r="O21" s="197"/>
      <c r="P21" s="198"/>
      <c r="Q21" s="199"/>
      <c r="R21" s="671">
        <v>880</v>
      </c>
      <c r="S21" s="671">
        <f>R21+R22</f>
        <v>880</v>
      </c>
      <c r="T21" s="684">
        <f>+S21*E21</f>
        <v>0</v>
      </c>
      <c r="U21" s="655"/>
    </row>
    <row r="22" spans="1:32" s="200" customFormat="1" ht="12.75">
      <c r="A22" s="661"/>
      <c r="B22" s="663"/>
      <c r="C22" s="665"/>
      <c r="D22" s="667"/>
      <c r="E22" s="669"/>
      <c r="F22" s="657"/>
      <c r="G22" s="657"/>
      <c r="H22" s="657"/>
      <c r="I22" s="658"/>
      <c r="J22" s="658"/>
      <c r="K22" s="658"/>
      <c r="L22" s="201"/>
      <c r="M22" s="202"/>
      <c r="N22" s="203"/>
      <c r="O22" s="203"/>
      <c r="P22" s="204"/>
      <c r="Q22" s="205"/>
      <c r="R22" s="672"/>
      <c r="S22" s="672"/>
      <c r="T22" s="685"/>
      <c r="U22" s="656"/>
    </row>
    <row r="23" spans="1:32" s="218" customFormat="1" ht="12.75" customHeight="1" thickBot="1">
      <c r="A23" s="206"/>
      <c r="B23" s="207"/>
      <c r="C23" s="182" t="s">
        <v>58</v>
      </c>
      <c r="D23" s="208"/>
      <c r="E23" s="209"/>
      <c r="F23" s="210"/>
      <c r="G23" s="211"/>
      <c r="H23" s="210"/>
      <c r="I23" s="210"/>
      <c r="J23" s="211"/>
      <c r="K23" s="210"/>
      <c r="L23" s="212"/>
      <c r="M23" s="213"/>
      <c r="N23" s="214"/>
      <c r="O23" s="215"/>
      <c r="P23" s="212"/>
      <c r="Q23" s="211"/>
      <c r="R23" s="216"/>
      <c r="S23" s="216"/>
      <c r="T23" s="217">
        <f>SUM(T21:T22)</f>
        <v>0</v>
      </c>
      <c r="U23" s="217">
        <f>SUM(U21:U22)</f>
        <v>0</v>
      </c>
    </row>
    <row r="24" spans="1:32" s="232" customFormat="1" ht="15" customHeight="1" thickTop="1" thickBot="1">
      <c r="A24" s="219"/>
      <c r="B24" s="220"/>
      <c r="C24" s="183" t="s">
        <v>59</v>
      </c>
      <c r="D24" s="221"/>
      <c r="E24" s="222"/>
      <c r="F24" s="223"/>
      <c r="G24" s="224"/>
      <c r="H24" s="223"/>
      <c r="I24" s="223"/>
      <c r="J24" s="224"/>
      <c r="K24" s="223"/>
      <c r="L24" s="225"/>
      <c r="M24" s="226"/>
      <c r="N24" s="227"/>
      <c r="O24" s="226"/>
      <c r="P24" s="225"/>
      <c r="Q24" s="224"/>
      <c r="R24" s="228"/>
      <c r="S24" s="228"/>
      <c r="T24" s="229">
        <f>+T23</f>
        <v>0</v>
      </c>
      <c r="U24" s="229">
        <f>+U23</f>
        <v>0</v>
      </c>
      <c r="V24" s="230"/>
      <c r="W24" s="231"/>
      <c r="X24" s="230"/>
      <c r="Y24" s="230"/>
    </row>
    <row r="25" spans="1:32" s="37" customFormat="1" ht="7.5" customHeight="1" thickTop="1">
      <c r="A25" s="42"/>
      <c r="B25" s="43"/>
      <c r="C25" s="44"/>
      <c r="D25" s="45"/>
      <c r="E25" s="46"/>
      <c r="F25" s="55"/>
      <c r="G25" s="56"/>
      <c r="H25" s="55"/>
      <c r="I25" s="55"/>
      <c r="J25" s="56"/>
      <c r="K25" s="55"/>
      <c r="L25" s="160"/>
      <c r="M25" s="47"/>
      <c r="N25" s="48"/>
      <c r="O25" s="46"/>
      <c r="P25" s="55"/>
      <c r="Q25" s="56"/>
      <c r="R25" s="46"/>
      <c r="S25" s="46"/>
      <c r="T25" s="46"/>
      <c r="U25" s="49"/>
    </row>
    <row r="26" spans="1:32" s="37" customFormat="1" ht="16.5" customHeight="1">
      <c r="A26" s="659" t="s">
        <v>153</v>
      </c>
      <c r="B26" s="659"/>
      <c r="C26" s="659"/>
      <c r="D26" s="659"/>
      <c r="E26" s="659"/>
      <c r="F26" s="659"/>
      <c r="G26" s="659"/>
      <c r="H26" s="659"/>
      <c r="I26" s="659"/>
      <c r="J26" s="659"/>
      <c r="K26" s="659"/>
      <c r="L26" s="659"/>
      <c r="M26" s="659"/>
      <c r="N26" s="659"/>
      <c r="O26" s="659"/>
      <c r="P26" s="659"/>
      <c r="Q26" s="659"/>
      <c r="R26" s="659"/>
      <c r="S26" s="659"/>
      <c r="T26" s="659"/>
      <c r="U26" s="659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Y92"/>
  <sheetViews>
    <sheetView showZeros="0" view="pageBreakPreview" topLeftCell="A31" zoomScaleNormal="115" zoomScaleSheetLayoutView="100" workbookViewId="0">
      <selection activeCell="E15" sqref="E15:E19"/>
    </sheetView>
  </sheetViews>
  <sheetFormatPr defaultColWidth="9.140625" defaultRowHeight="15"/>
  <cols>
    <col min="1" max="1" width="3.42578125" style="50" customWidth="1"/>
    <col min="2" max="2" width="7.5703125" style="50" hidden="1" customWidth="1"/>
    <col min="3" max="3" width="53.7109375" style="179" customWidth="1"/>
    <col min="4" max="4" width="5.85546875" style="41" customWidth="1"/>
    <col min="5" max="5" width="6.28515625" style="54" customWidth="1"/>
    <col min="6" max="7" width="2.140625" style="52" hidden="1" customWidth="1"/>
    <col min="8" max="8" width="2.28515625" style="52" hidden="1" customWidth="1"/>
    <col min="9" max="9" width="1.85546875" style="52" hidden="1" customWidth="1"/>
    <col min="10" max="10" width="2.140625" style="52" hidden="1" customWidth="1"/>
    <col min="11" max="11" width="2.42578125" style="52" hidden="1" customWidth="1"/>
    <col min="12" max="12" width="19.85546875" style="161" hidden="1" customWidth="1"/>
    <col min="13" max="13" width="4.28515625" style="41" hidden="1" customWidth="1"/>
    <col min="14" max="14" width="5.5703125" style="41" hidden="1" customWidth="1"/>
    <col min="15" max="15" width="6.85546875" style="54" hidden="1" customWidth="1"/>
    <col min="16" max="16" width="5.5703125" style="97" hidden="1" customWidth="1"/>
    <col min="17" max="17" width="5.28515625" style="59" hidden="1" customWidth="1"/>
    <col min="18" max="18" width="5.5703125" style="41" hidden="1" customWidth="1"/>
    <col min="19" max="19" width="5.42578125" style="41" hidden="1" customWidth="1"/>
    <col min="20" max="20" width="7.42578125" style="59" hidden="1" customWidth="1"/>
    <col min="21" max="21" width="7.28515625" style="53" hidden="1" customWidth="1"/>
    <col min="22" max="22" width="9.42578125" style="41" customWidth="1"/>
    <col min="23" max="23" width="11.28515625" style="41" customWidth="1"/>
    <col min="24" max="24" width="9.140625" style="41" hidden="1" customWidth="1"/>
    <col min="25" max="25" width="10.42578125" style="41" hidden="1" customWidth="1"/>
    <col min="26" max="26" width="6.28515625" style="41" hidden="1" customWidth="1"/>
    <col min="27" max="27" width="16.28515625" style="41" hidden="1" customWidth="1"/>
    <col min="28" max="28" width="6.140625" style="41" hidden="1" customWidth="1"/>
    <col min="29" max="29" width="7.28515625" style="41" hidden="1" customWidth="1"/>
    <col min="30" max="30" width="6" style="41" hidden="1" customWidth="1"/>
    <col min="31" max="35" width="11.7109375" style="41" hidden="1" customWidth="1"/>
    <col min="36" max="36" width="11.7109375" style="41" customWidth="1"/>
    <col min="37" max="37" width="9.140625" style="41" customWidth="1"/>
    <col min="38" max="16384" width="9.140625" style="41"/>
  </cols>
  <sheetData>
    <row r="1" spans="1:51" s="3" customFormat="1" ht="54.75" customHeight="1" thickBo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2"/>
      <c r="Y1" s="99"/>
      <c r="Z1" s="103"/>
      <c r="AA1" s="41"/>
      <c r="AB1" s="75"/>
      <c r="AC1" s="75"/>
      <c r="AD1" s="75"/>
      <c r="AE1" s="75"/>
      <c r="AF1" s="75"/>
      <c r="AG1" s="75"/>
      <c r="AH1" s="75"/>
      <c r="AI1" s="104"/>
      <c r="AJ1" s="104"/>
      <c r="AK1" s="104"/>
      <c r="AL1" s="104"/>
      <c r="AM1" s="104"/>
      <c r="AN1" s="100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</row>
    <row r="2" spans="1:51" s="3" customFormat="1" ht="3" customHeight="1" thickTop="1">
      <c r="A2" s="893"/>
      <c r="B2" s="893"/>
      <c r="C2" s="893"/>
      <c r="D2" s="166"/>
      <c r="E2" s="61"/>
      <c r="F2" s="5"/>
      <c r="G2" s="5"/>
      <c r="H2" s="5"/>
      <c r="I2" s="5"/>
      <c r="J2" s="5"/>
      <c r="K2" s="5"/>
      <c r="L2" s="156"/>
      <c r="M2" s="6"/>
      <c r="P2" s="23"/>
      <c r="Q2" s="23"/>
      <c r="T2" s="57"/>
      <c r="U2" s="1"/>
      <c r="X2" s="2"/>
      <c r="Y2" s="99"/>
      <c r="Z2" s="103"/>
      <c r="AA2" s="41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100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</row>
    <row r="3" spans="1:51" s="3" customFormat="1" ht="15.75">
      <c r="A3" s="8"/>
      <c r="B3" s="8"/>
      <c r="C3" s="9"/>
      <c r="F3" s="10"/>
      <c r="G3" s="10"/>
      <c r="H3" s="10"/>
      <c r="I3" s="10"/>
      <c r="J3" s="10"/>
      <c r="K3" s="10"/>
      <c r="L3" s="157"/>
      <c r="P3" s="23"/>
      <c r="Q3" s="23"/>
      <c r="T3" s="23"/>
      <c r="U3" s="11"/>
      <c r="X3" s="2"/>
      <c r="Y3" s="99"/>
      <c r="Z3" s="103"/>
      <c r="AA3" s="41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100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</row>
    <row r="4" spans="1:51" s="12" customFormat="1" ht="8.4499999999999993" customHeight="1">
      <c r="A4" s="849" t="s">
        <v>121</v>
      </c>
      <c r="B4" s="849"/>
      <c r="C4" s="849"/>
      <c r="D4" s="84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177"/>
      <c r="X4" s="18"/>
      <c r="Y4" s="99"/>
      <c r="Z4" s="175" t="s">
        <v>72</v>
      </c>
      <c r="AA4" s="41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105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51" s="3" customFormat="1" ht="1.9" customHeight="1">
      <c r="A5" s="8"/>
      <c r="B5" s="8"/>
      <c r="C5" s="9"/>
      <c r="F5" s="10"/>
      <c r="G5" s="10"/>
      <c r="H5" s="10"/>
      <c r="I5" s="10"/>
      <c r="J5" s="10"/>
      <c r="K5" s="10"/>
      <c r="L5" s="157"/>
      <c r="P5" s="23"/>
      <c r="Q5" s="23"/>
      <c r="T5" s="23"/>
      <c r="U5" s="11"/>
      <c r="X5" s="2"/>
      <c r="Y5" s="99"/>
      <c r="Z5" s="98"/>
      <c r="AA5" s="41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105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51" s="3" customFormat="1" ht="13.5" customHeight="1">
      <c r="A6" s="8"/>
      <c r="B6" s="8"/>
      <c r="C6" s="9"/>
      <c r="D6" s="166"/>
      <c r="E6" s="735" t="s">
        <v>70</v>
      </c>
      <c r="F6" s="735"/>
      <c r="G6" s="735"/>
      <c r="H6" s="735"/>
      <c r="I6" s="735"/>
      <c r="J6" s="735"/>
      <c r="K6" s="735"/>
      <c r="L6" s="735"/>
      <c r="M6" s="735"/>
      <c r="N6" s="735"/>
      <c r="O6" s="735"/>
      <c r="P6" s="735"/>
      <c r="Q6" s="735"/>
      <c r="R6" s="735"/>
      <c r="T6" s="23"/>
      <c r="U6" s="11"/>
      <c r="X6" s="2"/>
      <c r="Y6" s="99"/>
      <c r="Z6" s="59"/>
      <c r="AA6" s="104"/>
      <c r="AB6" s="102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100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</row>
    <row r="7" spans="1:51" s="3" customFormat="1" ht="12" customHeight="1">
      <c r="A7" s="8"/>
      <c r="B7" s="8"/>
      <c r="C7" s="9"/>
      <c r="E7" s="736" t="s">
        <v>18</v>
      </c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T7" s="23"/>
      <c r="U7" s="11"/>
      <c r="X7" s="2"/>
      <c r="Y7" s="99"/>
      <c r="Z7" s="59"/>
      <c r="AA7" s="104"/>
      <c r="AB7" s="102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100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</row>
    <row r="8" spans="1:51" s="3" customFormat="1" ht="0.75" customHeight="1">
      <c r="A8" s="8"/>
      <c r="B8" s="8"/>
      <c r="C8" s="9"/>
      <c r="D8" s="22"/>
      <c r="E8" s="23"/>
      <c r="F8" s="10"/>
      <c r="G8" s="10"/>
      <c r="H8" s="10"/>
      <c r="I8" s="10"/>
      <c r="J8" s="10"/>
      <c r="K8" s="10"/>
      <c r="L8" s="157"/>
      <c r="P8" s="23"/>
      <c r="Q8" s="23"/>
      <c r="R8" s="24"/>
      <c r="T8" s="23"/>
      <c r="U8" s="11"/>
      <c r="X8" s="2"/>
      <c r="Y8" s="99"/>
      <c r="Z8" s="59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</row>
    <row r="9" spans="1:51" s="3" customFormat="1" ht="15.75">
      <c r="A9" s="731" t="s">
        <v>19</v>
      </c>
      <c r="B9" s="731"/>
      <c r="C9" s="9" t="e">
        <f>+#REF!</f>
        <v>#REF!</v>
      </c>
      <c r="F9" s="10"/>
      <c r="G9" s="10"/>
      <c r="H9" s="10"/>
      <c r="I9" s="10"/>
      <c r="J9" s="10"/>
      <c r="K9" s="10"/>
      <c r="L9" s="157"/>
      <c r="O9" s="166" t="s">
        <v>20</v>
      </c>
      <c r="P9" s="723" t="e">
        <f>+#REF!</f>
        <v>#REF!</v>
      </c>
      <c r="Q9" s="723"/>
      <c r="R9" s="723"/>
      <c r="S9" s="25" t="s">
        <v>0</v>
      </c>
      <c r="T9" s="23"/>
      <c r="U9" s="11"/>
      <c r="V9" s="25"/>
      <c r="W9" s="25"/>
      <c r="X9" s="2"/>
      <c r="Y9" s="99"/>
      <c r="Z9" s="59"/>
      <c r="AA9" s="76"/>
      <c r="AB9" s="76"/>
      <c r="AC9" s="76"/>
      <c r="AD9" s="76"/>
      <c r="AE9" s="76"/>
      <c r="AF9" s="76"/>
      <c r="AG9" s="76"/>
      <c r="AH9" s="76" t="e">
        <f>AB15*AB16*AB17*AB18*AB19</f>
        <v>#REF!</v>
      </c>
      <c r="AI9" s="76"/>
      <c r="AJ9" s="76"/>
      <c r="AK9" s="76"/>
      <c r="AL9" s="76"/>
      <c r="AM9" s="76"/>
      <c r="AN9" s="76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</row>
    <row r="10" spans="1:51" s="3" customFormat="1" ht="4.5" customHeight="1">
      <c r="A10" s="26"/>
      <c r="B10" s="26"/>
      <c r="C10" s="27"/>
      <c r="D10" s="28"/>
      <c r="E10" s="722"/>
      <c r="F10" s="722"/>
      <c r="G10" s="722"/>
      <c r="H10" s="10"/>
      <c r="I10" s="10"/>
      <c r="J10" s="10"/>
      <c r="K10" s="10"/>
      <c r="L10" s="157"/>
      <c r="O10" s="166"/>
      <c r="P10" s="723"/>
      <c r="Q10" s="723"/>
      <c r="R10" s="723"/>
      <c r="S10" s="25"/>
      <c r="T10" s="10"/>
      <c r="U10" s="29"/>
      <c r="V10" s="25"/>
      <c r="W10" s="25"/>
      <c r="X10" s="2"/>
      <c r="Y10" s="106"/>
      <c r="Z10" s="59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</row>
    <row r="11" spans="1:51" s="3" customFormat="1" ht="15.75">
      <c r="A11" s="30" t="s">
        <v>21</v>
      </c>
      <c r="B11" s="30"/>
      <c r="C11" s="31"/>
      <c r="D11" s="724"/>
      <c r="E11" s="724"/>
      <c r="F11" s="724"/>
      <c r="G11" s="83"/>
      <c r="H11" s="32"/>
      <c r="I11" s="32" t="s">
        <v>22</v>
      </c>
      <c r="J11" s="83"/>
      <c r="K11" s="83"/>
      <c r="L11" s="158" t="s">
        <v>23</v>
      </c>
      <c r="M11" s="84" t="s">
        <v>24</v>
      </c>
      <c r="N11" s="725" t="e">
        <f>+#REF!</f>
        <v>#REF!</v>
      </c>
      <c r="O11" s="725"/>
      <c r="P11" s="725"/>
      <c r="Q11" s="32"/>
      <c r="R11" s="85"/>
      <c r="S11" s="34"/>
      <c r="T11" s="32"/>
      <c r="U11" s="33"/>
      <c r="V11" s="34"/>
      <c r="W11" s="34"/>
      <c r="X11" s="34"/>
      <c r="Y11" s="106"/>
      <c r="Z11" s="59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</row>
    <row r="12" spans="1:51" s="3" customFormat="1" ht="7.15" customHeight="1">
      <c r="A12" s="30"/>
      <c r="B12" s="30"/>
      <c r="C12" s="35"/>
      <c r="D12" s="86"/>
      <c r="E12" s="87"/>
      <c r="F12" s="88"/>
      <c r="G12" s="89"/>
      <c r="H12" s="90"/>
      <c r="I12" s="90"/>
      <c r="J12" s="89"/>
      <c r="K12" s="89"/>
      <c r="L12" s="158"/>
      <c r="M12" s="34"/>
      <c r="N12" s="91"/>
      <c r="O12" s="34"/>
      <c r="P12" s="32"/>
      <c r="Q12" s="32"/>
      <c r="R12" s="85"/>
      <c r="S12" s="34"/>
      <c r="T12" s="32"/>
      <c r="U12" s="33"/>
      <c r="V12" s="34"/>
      <c r="W12" s="34"/>
      <c r="X12" s="34"/>
      <c r="Y12" s="107"/>
      <c r="Z12" s="59"/>
      <c r="AA12" s="101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</row>
    <row r="13" spans="1:51" s="3" customFormat="1" ht="10.9" customHeight="1" thickBot="1">
      <c r="A13" s="726" t="s">
        <v>25</v>
      </c>
      <c r="B13" s="727"/>
      <c r="C13" s="727"/>
      <c r="D13" s="92"/>
      <c r="E13" s="728" t="s">
        <v>26</v>
      </c>
      <c r="F13" s="728"/>
      <c r="G13" s="728"/>
      <c r="H13" s="728"/>
      <c r="I13" s="728"/>
      <c r="J13" s="729" t="e">
        <f>+#REF!</f>
        <v>#REF!</v>
      </c>
      <c r="K13" s="729"/>
      <c r="L13" s="729"/>
      <c r="M13" s="730" t="s">
        <v>27</v>
      </c>
      <c r="N13" s="730"/>
      <c r="O13" s="730"/>
      <c r="P13" s="730"/>
      <c r="Q13" s="729" t="e">
        <f>+#REF!</f>
        <v>#REF!</v>
      </c>
      <c r="R13" s="729"/>
      <c r="S13" s="729"/>
      <c r="T13" s="62"/>
      <c r="U13" s="63"/>
      <c r="V13" s="165"/>
      <c r="W13" s="165"/>
      <c r="X13" s="34"/>
      <c r="Y13" s="107"/>
      <c r="Z13" s="59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</row>
    <row r="14" spans="1:51" s="3" customFormat="1" ht="12.6" hidden="1" customHeight="1" thickBot="1">
      <c r="A14" s="64"/>
      <c r="B14" s="64"/>
      <c r="C14" s="35"/>
      <c r="F14" s="10"/>
      <c r="G14" s="10"/>
      <c r="H14" s="10"/>
      <c r="I14" s="695"/>
      <c r="J14" s="695"/>
      <c r="K14" s="695"/>
      <c r="L14" s="157"/>
      <c r="P14" s="23"/>
      <c r="Q14" s="23"/>
      <c r="R14" s="24"/>
      <c r="T14" s="32"/>
      <c r="U14" s="33" t="e">
        <f>+#REF!</f>
        <v>#REF!</v>
      </c>
      <c r="V14" s="339" t="e">
        <f>+AB15*AB16*AB17*AB18*AB19</f>
        <v>#REF!</v>
      </c>
      <c r="X14" s="65"/>
      <c r="Y14" s="108"/>
      <c r="Z14" s="103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</row>
    <row r="15" spans="1:51" s="36" customFormat="1" ht="10.9" customHeight="1" thickTop="1">
      <c r="A15" s="894" t="s">
        <v>80</v>
      </c>
      <c r="B15" s="846" t="s">
        <v>29</v>
      </c>
      <c r="C15" s="853" t="s">
        <v>81</v>
      </c>
      <c r="D15" s="850" t="s">
        <v>82</v>
      </c>
      <c r="E15" s="850" t="s">
        <v>85</v>
      </c>
      <c r="F15" s="856" t="s">
        <v>33</v>
      </c>
      <c r="G15" s="857"/>
      <c r="H15" s="858"/>
      <c r="I15" s="856" t="s">
        <v>34</v>
      </c>
      <c r="J15" s="865"/>
      <c r="K15" s="866"/>
      <c r="L15" s="874" t="s">
        <v>35</v>
      </c>
      <c r="M15" s="875"/>
      <c r="N15" s="875"/>
      <c r="O15" s="875"/>
      <c r="P15" s="875"/>
      <c r="Q15" s="876"/>
      <c r="R15" s="850" t="s">
        <v>36</v>
      </c>
      <c r="S15" s="850" t="s">
        <v>37</v>
      </c>
      <c r="T15" s="850" t="s">
        <v>38</v>
      </c>
      <c r="U15" s="883" t="s">
        <v>39</v>
      </c>
      <c r="V15" s="681" t="s">
        <v>83</v>
      </c>
      <c r="W15" s="880" t="s">
        <v>84</v>
      </c>
      <c r="X15" s="66"/>
      <c r="Y15" s="108"/>
      <c r="Z15" s="176" t="s">
        <v>73</v>
      </c>
      <c r="AA15" s="176"/>
      <c r="AB15" s="172">
        <f>+AD15+1</f>
        <v>1.133</v>
      </c>
      <c r="AC15" s="173">
        <v>0.13300000000000001</v>
      </c>
      <c r="AD15" s="174">
        <f>+AC15*1</f>
        <v>0.13300000000000001</v>
      </c>
      <c r="AE15" s="175"/>
      <c r="AF15" s="76">
        <v>13.3</v>
      </c>
      <c r="AG15" s="76">
        <f>AF15*1/100</f>
        <v>0.13300000000000001</v>
      </c>
      <c r="AH15" s="76">
        <f>AG15+1</f>
        <v>1.133</v>
      </c>
      <c r="AI15" s="76"/>
      <c r="AJ15" s="76"/>
      <c r="AK15" s="76"/>
      <c r="AL15" s="76"/>
      <c r="AM15" s="76"/>
      <c r="AN15" s="76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</row>
    <row r="16" spans="1:51" s="36" customFormat="1" ht="13.9" customHeight="1">
      <c r="A16" s="895"/>
      <c r="B16" s="847"/>
      <c r="C16" s="854"/>
      <c r="D16" s="851"/>
      <c r="E16" s="851"/>
      <c r="F16" s="859"/>
      <c r="G16" s="860"/>
      <c r="H16" s="861"/>
      <c r="I16" s="867"/>
      <c r="J16" s="868"/>
      <c r="K16" s="869"/>
      <c r="L16" s="885" t="s">
        <v>48</v>
      </c>
      <c r="M16" s="873" t="s">
        <v>49</v>
      </c>
      <c r="N16" s="873" t="s">
        <v>50</v>
      </c>
      <c r="O16" s="873" t="s">
        <v>51</v>
      </c>
      <c r="P16" s="873" t="s">
        <v>36</v>
      </c>
      <c r="Q16" s="873" t="s">
        <v>52</v>
      </c>
      <c r="R16" s="851"/>
      <c r="S16" s="851"/>
      <c r="T16" s="851"/>
      <c r="U16" s="884"/>
      <c r="V16" s="682"/>
      <c r="W16" s="881"/>
      <c r="X16" s="67"/>
      <c r="Y16" s="76"/>
      <c r="Z16" s="176" t="s">
        <v>74</v>
      </c>
      <c r="AA16" s="176"/>
      <c r="AB16" s="172" t="e">
        <f>+AD16+1</f>
        <v>#REF!</v>
      </c>
      <c r="AC16" s="173" t="e">
        <f>+#REF!</f>
        <v>#REF!</v>
      </c>
      <c r="AD16" s="174" t="e">
        <f>+AC16*1</f>
        <v>#REF!</v>
      </c>
      <c r="AE16" s="175"/>
      <c r="AF16" s="40">
        <v>1.5</v>
      </c>
      <c r="AG16" s="76">
        <f t="shared" ref="AG16:AG18" si="0">AF16*1/100</f>
        <v>1.4999999999999999E-2</v>
      </c>
      <c r="AH16" s="76">
        <f t="shared" ref="AH16:AH18" si="1">AG16+1</f>
        <v>1.0149999999999999</v>
      </c>
      <c r="AI16" s="40"/>
      <c r="AJ16" s="40"/>
      <c r="AK16" s="40"/>
      <c r="AL16" s="40"/>
      <c r="AM16" s="40"/>
      <c r="AN16" s="40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</row>
    <row r="17" spans="1:51" s="36" customFormat="1" ht="22.5" customHeight="1">
      <c r="A17" s="895"/>
      <c r="B17" s="847"/>
      <c r="C17" s="854"/>
      <c r="D17" s="851"/>
      <c r="E17" s="851"/>
      <c r="F17" s="859"/>
      <c r="G17" s="860"/>
      <c r="H17" s="861"/>
      <c r="I17" s="867"/>
      <c r="J17" s="868"/>
      <c r="K17" s="869"/>
      <c r="L17" s="886"/>
      <c r="M17" s="851"/>
      <c r="N17" s="851"/>
      <c r="O17" s="851"/>
      <c r="P17" s="851"/>
      <c r="Q17" s="851"/>
      <c r="R17" s="851"/>
      <c r="S17" s="851"/>
      <c r="T17" s="851"/>
      <c r="U17" s="884"/>
      <c r="V17" s="682"/>
      <c r="W17" s="881"/>
      <c r="X17" s="67"/>
      <c r="Y17" s="76"/>
      <c r="Z17" s="176" t="s">
        <v>75</v>
      </c>
      <c r="AA17" s="176"/>
      <c r="AB17" s="172" t="e">
        <f>+AD17+1</f>
        <v>#REF!</v>
      </c>
      <c r="AC17" s="173" t="e">
        <f>+#REF!</f>
        <v>#REF!</v>
      </c>
      <c r="AD17" s="174" t="e">
        <f>+AC17*1</f>
        <v>#REF!</v>
      </c>
      <c r="AE17" s="171"/>
      <c r="AF17" s="40">
        <v>1.4</v>
      </c>
      <c r="AG17" s="76">
        <f t="shared" si="0"/>
        <v>1.3999999999999999E-2</v>
      </c>
      <c r="AH17" s="76">
        <f t="shared" si="1"/>
        <v>1.014</v>
      </c>
      <c r="AI17" s="40"/>
      <c r="AJ17" s="40"/>
      <c r="AK17" s="40"/>
      <c r="AL17" s="40"/>
      <c r="AM17" s="40"/>
      <c r="AN17" s="40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</row>
    <row r="18" spans="1:51" s="36" customFormat="1" ht="22.5" customHeight="1">
      <c r="A18" s="895"/>
      <c r="B18" s="847"/>
      <c r="C18" s="854"/>
      <c r="D18" s="851"/>
      <c r="E18" s="851"/>
      <c r="F18" s="859"/>
      <c r="G18" s="860"/>
      <c r="H18" s="861"/>
      <c r="I18" s="867"/>
      <c r="J18" s="868"/>
      <c r="K18" s="869"/>
      <c r="L18" s="886"/>
      <c r="M18" s="851"/>
      <c r="N18" s="851"/>
      <c r="O18" s="851"/>
      <c r="P18" s="851"/>
      <c r="Q18" s="851"/>
      <c r="R18" s="851"/>
      <c r="S18" s="851"/>
      <c r="T18" s="851"/>
      <c r="U18" s="884"/>
      <c r="V18" s="682"/>
      <c r="W18" s="881"/>
      <c r="X18" s="68"/>
      <c r="Y18" s="40"/>
      <c r="Z18" s="176" t="s">
        <v>76</v>
      </c>
      <c r="AA18" s="176"/>
      <c r="AB18" s="172" t="e">
        <f>+AD18+1</f>
        <v>#REF!</v>
      </c>
      <c r="AC18" s="173" t="e">
        <f>+#REF!</f>
        <v>#REF!</v>
      </c>
      <c r="AD18" s="174" t="e">
        <f>+AC18*1</f>
        <v>#REF!</v>
      </c>
      <c r="AE18" s="171"/>
      <c r="AF18" s="40">
        <v>3</v>
      </c>
      <c r="AG18" s="76">
        <f t="shared" si="0"/>
        <v>0.03</v>
      </c>
      <c r="AH18" s="76">
        <f t="shared" si="1"/>
        <v>1.03</v>
      </c>
      <c r="AI18" s="40"/>
      <c r="AJ18" s="40"/>
      <c r="AK18" s="40"/>
      <c r="AL18" s="40"/>
      <c r="AM18" s="40"/>
      <c r="AN18" s="40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05"/>
    </row>
    <row r="19" spans="1:51" s="36" customFormat="1" ht="22.5" customHeight="1">
      <c r="A19" s="896"/>
      <c r="B19" s="848"/>
      <c r="C19" s="855"/>
      <c r="D19" s="852"/>
      <c r="E19" s="852"/>
      <c r="F19" s="862"/>
      <c r="G19" s="863"/>
      <c r="H19" s="864"/>
      <c r="I19" s="870"/>
      <c r="J19" s="871"/>
      <c r="K19" s="872"/>
      <c r="L19" s="887"/>
      <c r="M19" s="852"/>
      <c r="N19" s="852"/>
      <c r="O19" s="852"/>
      <c r="P19" s="852"/>
      <c r="Q19" s="852"/>
      <c r="R19" s="852"/>
      <c r="S19" s="852"/>
      <c r="T19" s="852"/>
      <c r="U19" s="884"/>
      <c r="V19" s="683"/>
      <c r="W19" s="882"/>
      <c r="X19" s="68"/>
      <c r="Y19" s="40"/>
      <c r="Z19" s="176" t="s">
        <v>77</v>
      </c>
      <c r="AA19" s="176"/>
      <c r="AB19" s="172">
        <f>+AD19+1</f>
        <v>1</v>
      </c>
      <c r="AC19" s="173"/>
      <c r="AD19" s="174">
        <f>+AC19*1</f>
        <v>0</v>
      </c>
      <c r="AE19" s="171"/>
      <c r="AF19" s="40">
        <v>1</v>
      </c>
      <c r="AG19" s="76"/>
      <c r="AH19" s="76">
        <f>AH15*AH16*AH17*AH18</f>
        <v>1.2010777778999999</v>
      </c>
      <c r="AI19" s="40"/>
      <c r="AJ19" s="40"/>
      <c r="AK19" s="40"/>
      <c r="AL19" s="40"/>
      <c r="AM19" s="40"/>
      <c r="AN19" s="40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05"/>
    </row>
    <row r="20" spans="1:51" s="37" customFormat="1" ht="15.75">
      <c r="A20" s="70">
        <v>1</v>
      </c>
      <c r="B20" s="168">
        <v>2</v>
      </c>
      <c r="C20" s="71">
        <v>2</v>
      </c>
      <c r="D20" s="168">
        <v>3</v>
      </c>
      <c r="E20" s="71">
        <v>4</v>
      </c>
      <c r="F20" s="888">
        <v>6</v>
      </c>
      <c r="G20" s="889"/>
      <c r="H20" s="890"/>
      <c r="I20" s="888">
        <v>7</v>
      </c>
      <c r="J20" s="891"/>
      <c r="K20" s="892"/>
      <c r="L20" s="72">
        <v>8</v>
      </c>
      <c r="M20" s="71">
        <v>9</v>
      </c>
      <c r="N20" s="71">
        <v>10</v>
      </c>
      <c r="O20" s="71">
        <v>11</v>
      </c>
      <c r="P20" s="71">
        <v>12</v>
      </c>
      <c r="Q20" s="71">
        <v>13</v>
      </c>
      <c r="R20" s="167">
        <v>14</v>
      </c>
      <c r="S20" s="71">
        <v>15</v>
      </c>
      <c r="T20" s="71">
        <v>16</v>
      </c>
      <c r="U20" s="73">
        <v>17</v>
      </c>
      <c r="V20" s="250">
        <v>5</v>
      </c>
      <c r="W20" s="653">
        <v>6</v>
      </c>
      <c r="X20" s="74"/>
      <c r="Y20" s="40"/>
      <c r="AE20" s="171"/>
      <c r="AF20" s="76"/>
      <c r="AG20" s="76"/>
      <c r="AH20" s="76"/>
      <c r="AI20" s="76"/>
      <c r="AJ20" s="76"/>
      <c r="AK20" s="76"/>
      <c r="AL20" s="76"/>
      <c r="AM20" s="76"/>
      <c r="AN20" s="76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</row>
    <row r="21" spans="1:51" s="105" customFormat="1" ht="25.5">
      <c r="A21" s="446">
        <v>1</v>
      </c>
      <c r="B21" s="447" t="s">
        <v>167</v>
      </c>
      <c r="C21" s="448" t="s">
        <v>168</v>
      </c>
      <c r="D21" s="453" t="s">
        <v>56</v>
      </c>
      <c r="E21" s="500">
        <v>35.700000000000003</v>
      </c>
      <c r="F21" s="845">
        <f>205/100</f>
        <v>2.0499999999999998</v>
      </c>
      <c r="G21" s="845"/>
      <c r="H21" s="845"/>
      <c r="I21" s="844">
        <v>0</v>
      </c>
      <c r="J21" s="844"/>
      <c r="K21" s="844"/>
      <c r="L21" s="255"/>
      <c r="M21" s="186"/>
      <c r="N21" s="186"/>
      <c r="O21" s="186"/>
      <c r="P21" s="186"/>
      <c r="Q21" s="343"/>
      <c r="R21" s="449" t="e">
        <f>#REF!+#REF!</f>
        <v>#REF!</v>
      </c>
      <c r="S21" s="449" t="e">
        <f>R21+#REF!</f>
        <v>#REF!</v>
      </c>
      <c r="T21" s="449" t="e">
        <f t="shared" ref="T21:T51" si="2">E21*S21</f>
        <v>#REF!</v>
      </c>
      <c r="U21" s="629"/>
      <c r="V21" s="654">
        <v>6.7173783399999998</v>
      </c>
      <c r="W21" s="654">
        <f>V21*E21</f>
        <v>239.81040673800001</v>
      </c>
      <c r="X21" s="346"/>
    </row>
    <row r="22" spans="1:51" s="105" customFormat="1" ht="25.5">
      <c r="A22" s="446">
        <f t="shared" ref="A22:A53" si="3">A21+1</f>
        <v>2</v>
      </c>
      <c r="B22" s="447" t="s">
        <v>103</v>
      </c>
      <c r="C22" s="448" t="s">
        <v>109</v>
      </c>
      <c r="D22" s="453" t="s">
        <v>56</v>
      </c>
      <c r="E22" s="491">
        <v>41</v>
      </c>
      <c r="F22" s="749">
        <v>3.68</v>
      </c>
      <c r="G22" s="749"/>
      <c r="H22" s="749"/>
      <c r="I22" s="844">
        <v>0</v>
      </c>
      <c r="J22" s="844"/>
      <c r="K22" s="844"/>
      <c r="L22" s="255"/>
      <c r="M22" s="186"/>
      <c r="N22" s="186"/>
      <c r="O22" s="186"/>
      <c r="P22" s="186"/>
      <c r="Q22" s="191"/>
      <c r="R22" s="449" t="e">
        <f>#REF!+#REF!</f>
        <v>#REF!</v>
      </c>
      <c r="S22" s="449" t="e">
        <f>R22+#REF!</f>
        <v>#REF!</v>
      </c>
      <c r="T22" s="449" t="e">
        <f t="shared" si="2"/>
        <v>#REF!</v>
      </c>
      <c r="U22" s="630"/>
      <c r="V22" s="654">
        <v>12.058513400000001</v>
      </c>
      <c r="W22" s="654">
        <f t="shared" ref="W22:W85" si="4">V22*E22</f>
        <v>494.39904940000002</v>
      </c>
      <c r="X22" s="306"/>
      <c r="AC22" s="105">
        <f>3.1+2.94+1+1.9+6.03</f>
        <v>14.969999999999999</v>
      </c>
    </row>
    <row r="23" spans="1:51" s="314" customFormat="1" ht="25.5">
      <c r="A23" s="466">
        <f t="shared" si="3"/>
        <v>3</v>
      </c>
      <c r="B23" s="478" t="s">
        <v>92</v>
      </c>
      <c r="C23" s="459" t="s">
        <v>100</v>
      </c>
      <c r="D23" s="515" t="s">
        <v>56</v>
      </c>
      <c r="E23" s="517">
        <v>71.599999999999994</v>
      </c>
      <c r="F23" s="754">
        <v>2.78</v>
      </c>
      <c r="G23" s="755"/>
      <c r="H23" s="756"/>
      <c r="I23" s="754">
        <v>0.34</v>
      </c>
      <c r="J23" s="755"/>
      <c r="K23" s="756"/>
      <c r="L23" s="312"/>
      <c r="M23" s="296"/>
      <c r="N23" s="313"/>
      <c r="O23" s="297"/>
      <c r="P23" s="297"/>
      <c r="Q23" s="298"/>
      <c r="R23" s="303" t="e">
        <f>#REF!+#REF!</f>
        <v>#REF!</v>
      </c>
      <c r="S23" s="527" t="e">
        <f>R23+#REF!</f>
        <v>#REF!</v>
      </c>
      <c r="T23" s="527" t="e">
        <f t="shared" si="2"/>
        <v>#REF!</v>
      </c>
      <c r="U23" s="587" t="e">
        <f>E23*#REF!</f>
        <v>#REF!</v>
      </c>
      <c r="V23" s="654">
        <v>61.134126700000003</v>
      </c>
      <c r="W23" s="654">
        <f t="shared" si="4"/>
        <v>4377.2034717199995</v>
      </c>
    </row>
    <row r="24" spans="1:51" s="307" customFormat="1" ht="25.5">
      <c r="A24" s="446">
        <f t="shared" si="3"/>
        <v>4</v>
      </c>
      <c r="B24" s="447" t="s">
        <v>119</v>
      </c>
      <c r="C24" s="531" t="s">
        <v>137</v>
      </c>
      <c r="D24" s="532" t="s">
        <v>63</v>
      </c>
      <c r="E24" s="514">
        <v>143.19999999999999</v>
      </c>
      <c r="F24" s="803">
        <v>0.4</v>
      </c>
      <c r="G24" s="804"/>
      <c r="H24" s="805"/>
      <c r="I24" s="803">
        <v>0.75</v>
      </c>
      <c r="J24" s="804"/>
      <c r="K24" s="805"/>
      <c r="L24" s="270"/>
      <c r="M24" s="308"/>
      <c r="N24" s="309"/>
      <c r="O24" s="309"/>
      <c r="P24" s="310"/>
      <c r="Q24" s="311"/>
      <c r="R24" s="504" t="e">
        <f>#REF!+#REF!</f>
        <v>#REF!</v>
      </c>
      <c r="S24" s="504" t="e">
        <f>R24+#REF!</f>
        <v>#REF!</v>
      </c>
      <c r="T24" s="504" t="e">
        <f t="shared" si="2"/>
        <v>#REF!</v>
      </c>
      <c r="U24" s="631"/>
      <c r="V24" s="654">
        <v>4.4175487000000002</v>
      </c>
      <c r="W24" s="654">
        <f t="shared" si="4"/>
        <v>632.59297384000001</v>
      </c>
    </row>
    <row r="25" spans="1:51" s="305" customFormat="1">
      <c r="A25" s="466">
        <f t="shared" si="3"/>
        <v>5</v>
      </c>
      <c r="B25" s="478" t="s">
        <v>89</v>
      </c>
      <c r="C25" s="489" t="s">
        <v>196</v>
      </c>
      <c r="D25" s="494" t="s">
        <v>64</v>
      </c>
      <c r="E25" s="494">
        <v>279.7</v>
      </c>
      <c r="F25" s="841">
        <f>0.001*14.8</f>
        <v>1.4800000000000001E-2</v>
      </c>
      <c r="G25" s="842"/>
      <c r="H25" s="843"/>
      <c r="I25" s="754">
        <f>0.001*4.98</f>
        <v>4.9800000000000009E-3</v>
      </c>
      <c r="J25" s="755"/>
      <c r="K25" s="756"/>
      <c r="L25" s="312"/>
      <c r="M25" s="296"/>
      <c r="N25" s="313"/>
      <c r="O25" s="297"/>
      <c r="P25" s="336"/>
      <c r="Q25" s="298"/>
      <c r="R25" s="368" t="e">
        <f>#REF!+#REF!</f>
        <v>#REF!</v>
      </c>
      <c r="S25" s="525" t="e">
        <f>R25+#REF!</f>
        <v>#REF!</v>
      </c>
      <c r="T25" s="525" t="e">
        <f t="shared" si="2"/>
        <v>#REF!</v>
      </c>
      <c r="U25" s="632" t="e">
        <f>#REF!*E25</f>
        <v>#REF!</v>
      </c>
      <c r="V25" s="654">
        <v>0.61893878000000002</v>
      </c>
      <c r="W25" s="654">
        <f t="shared" si="4"/>
        <v>173.117176766</v>
      </c>
      <c r="X25" s="34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51" s="305" customFormat="1">
      <c r="A26" s="466">
        <f t="shared" si="3"/>
        <v>6</v>
      </c>
      <c r="B26" s="478" t="s">
        <v>89</v>
      </c>
      <c r="C26" s="489" t="s">
        <v>149</v>
      </c>
      <c r="D26" s="494" t="s">
        <v>64</v>
      </c>
      <c r="E26" s="494">
        <f>1814.4+320.8+1062.7+213.8+2042.3+175.5+380.7</f>
        <v>6010.2000000000007</v>
      </c>
      <c r="F26" s="841">
        <f>0.001*14.8</f>
        <v>1.4800000000000001E-2</v>
      </c>
      <c r="G26" s="842"/>
      <c r="H26" s="843"/>
      <c r="I26" s="754">
        <f>0.001*4.98</f>
        <v>4.9800000000000009E-3</v>
      </c>
      <c r="J26" s="755"/>
      <c r="K26" s="756"/>
      <c r="L26" s="312"/>
      <c r="M26" s="296"/>
      <c r="N26" s="313"/>
      <c r="O26" s="297"/>
      <c r="P26" s="336"/>
      <c r="Q26" s="298"/>
      <c r="R26" s="368" t="e">
        <f>#REF!+#REF!</f>
        <v>#REF!</v>
      </c>
      <c r="S26" s="525" t="e">
        <f>R26+#REF!</f>
        <v>#REF!</v>
      </c>
      <c r="T26" s="525" t="e">
        <f t="shared" si="2"/>
        <v>#REF!</v>
      </c>
      <c r="U26" s="632" t="e">
        <f>#REF!*E26</f>
        <v>#REF!</v>
      </c>
      <c r="V26" s="654">
        <v>0.60346303999999995</v>
      </c>
      <c r="W26" s="654">
        <f t="shared" si="4"/>
        <v>3626.933563008</v>
      </c>
      <c r="X26" s="282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51" s="305" customFormat="1">
      <c r="A27" s="466">
        <f t="shared" si="3"/>
        <v>7</v>
      </c>
      <c r="B27" s="478" t="s">
        <v>89</v>
      </c>
      <c r="C27" s="489" t="s">
        <v>169</v>
      </c>
      <c r="D27" s="494" t="s">
        <v>64</v>
      </c>
      <c r="E27" s="494">
        <f>374.4+144+342</f>
        <v>860.4</v>
      </c>
      <c r="F27" s="841">
        <f>0.001*14.8</f>
        <v>1.4800000000000001E-2</v>
      </c>
      <c r="G27" s="842"/>
      <c r="H27" s="843"/>
      <c r="I27" s="754">
        <f>0.001*4.98</f>
        <v>4.9800000000000009E-3</v>
      </c>
      <c r="J27" s="755"/>
      <c r="K27" s="756"/>
      <c r="L27" s="312"/>
      <c r="M27" s="296"/>
      <c r="N27" s="313"/>
      <c r="O27" s="297"/>
      <c r="P27" s="336"/>
      <c r="Q27" s="298"/>
      <c r="R27" s="368" t="e">
        <f>#REF!+#REF!</f>
        <v>#REF!</v>
      </c>
      <c r="S27" s="525" t="e">
        <f>R27+#REF!</f>
        <v>#REF!</v>
      </c>
      <c r="T27" s="525" t="e">
        <f t="shared" si="2"/>
        <v>#REF!</v>
      </c>
      <c r="U27" s="632" t="e">
        <f>#REF!*E27</f>
        <v>#REF!</v>
      </c>
      <c r="V27" s="654">
        <v>0.63512157999999996</v>
      </c>
      <c r="W27" s="654">
        <f t="shared" si="4"/>
        <v>546.45860743200001</v>
      </c>
      <c r="X27" s="562"/>
      <c r="Y27" s="563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51" s="334" customFormat="1">
      <c r="A28" s="466">
        <f t="shared" si="3"/>
        <v>8</v>
      </c>
      <c r="B28" s="523" t="s">
        <v>89</v>
      </c>
      <c r="C28" s="489" t="s">
        <v>93</v>
      </c>
      <c r="D28" s="494" t="s">
        <v>64</v>
      </c>
      <c r="E28" s="494">
        <v>224</v>
      </c>
      <c r="F28" s="835">
        <f>0.001*14.8</f>
        <v>1.4800000000000001E-2</v>
      </c>
      <c r="G28" s="836"/>
      <c r="H28" s="837"/>
      <c r="I28" s="838">
        <f>0.001*4.98</f>
        <v>4.9800000000000009E-3</v>
      </c>
      <c r="J28" s="839"/>
      <c r="K28" s="840"/>
      <c r="L28" s="328" t="s">
        <v>94</v>
      </c>
      <c r="M28" s="315"/>
      <c r="N28" s="329"/>
      <c r="O28" s="330"/>
      <c r="P28" s="330"/>
      <c r="Q28" s="331"/>
      <c r="R28" s="332" t="e">
        <f>#REF!+#REF!</f>
        <v>#REF!</v>
      </c>
      <c r="S28" s="556" t="e">
        <f>R28+#REF!</f>
        <v>#REF!</v>
      </c>
      <c r="T28" s="556" t="e">
        <f t="shared" si="2"/>
        <v>#REF!</v>
      </c>
      <c r="U28" s="633" t="e">
        <f>#REF!*E28</f>
        <v>#REF!</v>
      </c>
      <c r="V28" s="654">
        <v>0.77376613000000005</v>
      </c>
      <c r="W28" s="654">
        <f t="shared" si="4"/>
        <v>173.32361312</v>
      </c>
      <c r="X28" s="333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51" s="285" customFormat="1" ht="12.75">
      <c r="A29" s="466">
        <f t="shared" si="3"/>
        <v>9</v>
      </c>
      <c r="B29" s="524" t="s">
        <v>88</v>
      </c>
      <c r="C29" s="530" t="s">
        <v>96</v>
      </c>
      <c r="D29" s="558" t="s">
        <v>64</v>
      </c>
      <c r="E29" s="526">
        <v>43.9</v>
      </c>
      <c r="F29" s="833"/>
      <c r="G29" s="833"/>
      <c r="H29" s="833"/>
      <c r="I29" s="834"/>
      <c r="J29" s="834"/>
      <c r="K29" s="834"/>
      <c r="L29" s="257"/>
      <c r="M29" s="258"/>
      <c r="N29" s="258"/>
      <c r="O29" s="258"/>
      <c r="P29" s="258"/>
      <c r="Q29" s="259"/>
      <c r="R29" s="335"/>
      <c r="S29" s="475" t="e">
        <f>R29+#REF!</f>
        <v>#REF!</v>
      </c>
      <c r="T29" s="475" t="e">
        <f t="shared" si="2"/>
        <v>#REF!</v>
      </c>
      <c r="U29" s="634" t="e">
        <f>#REF!*E29</f>
        <v>#REF!</v>
      </c>
      <c r="V29" s="654">
        <v>1.74543859</v>
      </c>
      <c r="W29" s="654">
        <f t="shared" si="4"/>
        <v>76.624754100999994</v>
      </c>
    </row>
    <row r="30" spans="1:51" s="282" customFormat="1" ht="25.5">
      <c r="A30" s="466">
        <f t="shared" si="3"/>
        <v>10</v>
      </c>
      <c r="B30" s="478" t="s">
        <v>98</v>
      </c>
      <c r="C30" s="559" t="s">
        <v>101</v>
      </c>
      <c r="D30" s="515" t="s">
        <v>64</v>
      </c>
      <c r="E30" s="517">
        <v>335.2</v>
      </c>
      <c r="F30" s="754">
        <v>0.124</v>
      </c>
      <c r="G30" s="755"/>
      <c r="H30" s="756"/>
      <c r="I30" s="830">
        <f>1.4/1000</f>
        <v>1.4E-3</v>
      </c>
      <c r="J30" s="831"/>
      <c r="K30" s="832"/>
      <c r="L30" s="312"/>
      <c r="M30" s="296"/>
      <c r="N30" s="297"/>
      <c r="O30" s="366"/>
      <c r="P30" s="297"/>
      <c r="Q30" s="298"/>
      <c r="R30" s="303" t="e">
        <f>#REF!+#REF!</f>
        <v>#REF!</v>
      </c>
      <c r="S30" s="527" t="e">
        <f>R30+#REF!</f>
        <v>#REF!</v>
      </c>
      <c r="T30" s="527" t="e">
        <f t="shared" si="2"/>
        <v>#REF!</v>
      </c>
      <c r="U30" s="510" t="e">
        <f>#REF!*E30</f>
        <v>#REF!</v>
      </c>
      <c r="V30" s="654">
        <v>0.82637024999999997</v>
      </c>
      <c r="W30" s="654">
        <f t="shared" si="4"/>
        <v>276.9993078</v>
      </c>
      <c r="X30" s="281"/>
    </row>
    <row r="31" spans="1:51" s="319" customFormat="1" ht="25.5">
      <c r="A31" s="564">
        <f t="shared" si="3"/>
        <v>11</v>
      </c>
      <c r="B31" s="565" t="s">
        <v>102</v>
      </c>
      <c r="C31" s="566" t="s">
        <v>139</v>
      </c>
      <c r="D31" s="515" t="s">
        <v>60</v>
      </c>
      <c r="E31" s="517">
        <v>837</v>
      </c>
      <c r="F31" s="754">
        <f>4.1/100</f>
        <v>4.0999999999999995E-2</v>
      </c>
      <c r="G31" s="755"/>
      <c r="H31" s="756"/>
      <c r="I31" s="754">
        <f>0.4/100</f>
        <v>4.0000000000000001E-3</v>
      </c>
      <c r="J31" s="755"/>
      <c r="K31" s="756"/>
      <c r="L31" s="320"/>
      <c r="M31" s="296"/>
      <c r="N31" s="316"/>
      <c r="O31" s="316"/>
      <c r="P31" s="316"/>
      <c r="Q31" s="317"/>
      <c r="R31" s="318" t="e">
        <f>#REF!+#REF!</f>
        <v>#REF!</v>
      </c>
      <c r="S31" s="567" t="e">
        <f>R31+#REF!</f>
        <v>#REF!</v>
      </c>
      <c r="T31" s="567" t="e">
        <f t="shared" si="2"/>
        <v>#REF!</v>
      </c>
      <c r="U31" s="635" t="e">
        <f>+#REF!*E31</f>
        <v>#REF!</v>
      </c>
      <c r="V31" s="654">
        <v>0.28357202999999997</v>
      </c>
      <c r="W31" s="654">
        <f t="shared" si="4"/>
        <v>237.34978910999999</v>
      </c>
      <c r="X31" s="321"/>
      <c r="AA31" s="321"/>
      <c r="AB31" s="321"/>
      <c r="AC31" s="322"/>
      <c r="AD31" s="322"/>
      <c r="AE31" s="322"/>
      <c r="AF31" s="322"/>
      <c r="AG31" s="322"/>
      <c r="AH31" s="322"/>
      <c r="AI31" s="322"/>
      <c r="AJ31" s="323"/>
    </row>
    <row r="32" spans="1:51" s="39" customFormat="1" ht="14.25">
      <c r="A32" s="560">
        <f t="shared" si="3"/>
        <v>12</v>
      </c>
      <c r="B32" s="436" t="s">
        <v>90</v>
      </c>
      <c r="C32" s="561" t="s">
        <v>141</v>
      </c>
      <c r="D32" s="438" t="s">
        <v>60</v>
      </c>
      <c r="E32" s="462">
        <f>+E31</f>
        <v>837</v>
      </c>
      <c r="F32" s="746">
        <f>21.4/100</f>
        <v>0.214</v>
      </c>
      <c r="G32" s="747"/>
      <c r="H32" s="748"/>
      <c r="I32" s="751">
        <f>0.03/100</f>
        <v>2.9999999999999997E-4</v>
      </c>
      <c r="J32" s="752"/>
      <c r="K32" s="753"/>
      <c r="L32" s="260"/>
      <c r="M32" s="299"/>
      <c r="N32" s="272"/>
      <c r="O32" s="272"/>
      <c r="P32" s="272"/>
      <c r="Q32" s="273"/>
      <c r="R32" s="274" t="e">
        <f>#REF!+#REF!</f>
        <v>#REF!</v>
      </c>
      <c r="S32" s="440" t="e">
        <f>R32+#REF!</f>
        <v>#REF!</v>
      </c>
      <c r="T32" s="440" t="e">
        <f t="shared" si="2"/>
        <v>#REF!</v>
      </c>
      <c r="U32" s="433" t="e">
        <f>#REF!*E32</f>
        <v>#REF!</v>
      </c>
      <c r="V32" s="654">
        <v>1.23258307</v>
      </c>
      <c r="W32" s="654">
        <f t="shared" si="4"/>
        <v>1031.67202959</v>
      </c>
      <c r="X32" s="39" t="s">
        <v>142</v>
      </c>
    </row>
    <row r="33" spans="1:38" s="327" customFormat="1" ht="25.5">
      <c r="A33" s="568">
        <f t="shared" si="3"/>
        <v>13</v>
      </c>
      <c r="B33" s="503" t="s">
        <v>197</v>
      </c>
      <c r="C33" s="557" t="s">
        <v>198</v>
      </c>
      <c r="D33" s="468" t="s">
        <v>57</v>
      </c>
      <c r="E33" s="501">
        <v>29</v>
      </c>
      <c r="F33" s="764">
        <v>0.33</v>
      </c>
      <c r="G33" s="765"/>
      <c r="H33" s="766"/>
      <c r="I33" s="764">
        <v>0.14000000000000001</v>
      </c>
      <c r="J33" s="765"/>
      <c r="K33" s="766"/>
      <c r="L33" s="324"/>
      <c r="M33" s="291"/>
      <c r="N33" s="292"/>
      <c r="O33" s="292"/>
      <c r="P33" s="325"/>
      <c r="Q33" s="326"/>
      <c r="R33" s="293" t="e">
        <f>#REF!+#REF!</f>
        <v>#REF!</v>
      </c>
      <c r="S33" s="455" t="e">
        <f>R33+#REF!</f>
        <v>#REF!</v>
      </c>
      <c r="T33" s="455" t="e">
        <f t="shared" si="2"/>
        <v>#REF!</v>
      </c>
      <c r="U33" s="636" t="e">
        <f>E33*#REF!</f>
        <v>#REF!</v>
      </c>
      <c r="V33" s="654">
        <v>9.2420666800000006</v>
      </c>
      <c r="W33" s="654">
        <f t="shared" si="4"/>
        <v>268.01993372000004</v>
      </c>
      <c r="X33" s="371"/>
      <c r="Y33" s="41"/>
      <c r="Z33" s="41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</row>
    <row r="34" spans="1:38" s="327" customFormat="1" ht="38.25">
      <c r="A34" s="568">
        <f t="shared" si="3"/>
        <v>14</v>
      </c>
      <c r="B34" s="503" t="s">
        <v>115</v>
      </c>
      <c r="C34" s="569" t="s">
        <v>199</v>
      </c>
      <c r="D34" s="468" t="s">
        <v>57</v>
      </c>
      <c r="E34" s="501">
        <v>696</v>
      </c>
      <c r="F34" s="764">
        <v>0.27</v>
      </c>
      <c r="G34" s="765"/>
      <c r="H34" s="766"/>
      <c r="I34" s="764">
        <v>0.17</v>
      </c>
      <c r="J34" s="765"/>
      <c r="K34" s="766"/>
      <c r="L34" s="324"/>
      <c r="M34" s="291"/>
      <c r="N34" s="292"/>
      <c r="O34" s="292"/>
      <c r="P34" s="325"/>
      <c r="Q34" s="326"/>
      <c r="R34" s="293" t="e">
        <f>#REF!+#REF!</f>
        <v>#REF!</v>
      </c>
      <c r="S34" s="455" t="e">
        <f>R34+#REF!</f>
        <v>#REF!</v>
      </c>
      <c r="T34" s="455" t="e">
        <f t="shared" si="2"/>
        <v>#REF!</v>
      </c>
      <c r="U34" s="636" t="e">
        <f>E34*#REF!</f>
        <v>#REF!</v>
      </c>
      <c r="V34" s="654">
        <v>6.1482925499999999</v>
      </c>
      <c r="W34" s="654">
        <f t="shared" si="4"/>
        <v>4279.2116147999996</v>
      </c>
      <c r="X34" s="372"/>
      <c r="Y34" s="373"/>
      <c r="Z34" s="373"/>
      <c r="AA34" s="372"/>
      <c r="AB34" s="372"/>
      <c r="AC34" s="372"/>
      <c r="AD34" s="372"/>
      <c r="AE34" s="372"/>
      <c r="AF34" s="372"/>
      <c r="AG34" s="372"/>
      <c r="AH34" s="372"/>
      <c r="AI34" s="372"/>
      <c r="AJ34" s="372"/>
      <c r="AK34" s="372"/>
    </row>
    <row r="35" spans="1:38" s="327" customFormat="1" ht="25.5">
      <c r="A35" s="466">
        <f t="shared" si="3"/>
        <v>15</v>
      </c>
      <c r="B35" s="478" t="s">
        <v>115</v>
      </c>
      <c r="C35" s="557" t="s">
        <v>170</v>
      </c>
      <c r="D35" s="468" t="s">
        <v>57</v>
      </c>
      <c r="E35" s="517">
        <v>1095</v>
      </c>
      <c r="F35" s="764">
        <v>0.27</v>
      </c>
      <c r="G35" s="765"/>
      <c r="H35" s="766"/>
      <c r="I35" s="764">
        <v>0.17</v>
      </c>
      <c r="J35" s="765"/>
      <c r="K35" s="766"/>
      <c r="L35" s="324"/>
      <c r="M35" s="291"/>
      <c r="N35" s="292"/>
      <c r="O35" s="292"/>
      <c r="P35" s="325"/>
      <c r="Q35" s="326"/>
      <c r="R35" s="293" t="e">
        <f>#REF!+#REF!</f>
        <v>#REF!</v>
      </c>
      <c r="S35" s="455" t="e">
        <f>R35+#REF!</f>
        <v>#REF!</v>
      </c>
      <c r="T35" s="455" t="e">
        <f t="shared" si="2"/>
        <v>#REF!</v>
      </c>
      <c r="U35" s="636" t="e">
        <f>E35*#REF!</f>
        <v>#REF!</v>
      </c>
      <c r="V35" s="654">
        <v>4.6336882299999997</v>
      </c>
      <c r="W35" s="654">
        <f t="shared" si="4"/>
        <v>5073.8886118499995</v>
      </c>
      <c r="X35" s="371"/>
      <c r="Y35" s="41"/>
      <c r="Z35" s="41"/>
      <c r="AA35" s="282"/>
      <c r="AB35" s="282"/>
      <c r="AC35" s="282"/>
      <c r="AD35" s="282"/>
      <c r="AE35" s="282"/>
      <c r="AF35" s="282"/>
      <c r="AG35" s="282"/>
      <c r="AH35" s="282"/>
      <c r="AI35" s="282"/>
      <c r="AJ35" s="282"/>
      <c r="AK35" s="282"/>
    </row>
    <row r="36" spans="1:38" s="327" customFormat="1" ht="25.5">
      <c r="A36" s="466">
        <f t="shared" si="3"/>
        <v>16</v>
      </c>
      <c r="B36" s="478" t="s">
        <v>114</v>
      </c>
      <c r="C36" s="557" t="s">
        <v>171</v>
      </c>
      <c r="D36" s="468" t="s">
        <v>57</v>
      </c>
      <c r="E36" s="501">
        <v>752</v>
      </c>
      <c r="F36" s="764">
        <v>0.25</v>
      </c>
      <c r="G36" s="765"/>
      <c r="H36" s="766"/>
      <c r="I36" s="764">
        <v>0.16</v>
      </c>
      <c r="J36" s="765"/>
      <c r="K36" s="766"/>
      <c r="L36" s="324"/>
      <c r="M36" s="291"/>
      <c r="N36" s="292"/>
      <c r="O36" s="292"/>
      <c r="P36" s="325"/>
      <c r="Q36" s="326"/>
      <c r="R36" s="293" t="e">
        <f>#REF!+#REF!</f>
        <v>#REF!</v>
      </c>
      <c r="S36" s="455" t="e">
        <f>R36+#REF!</f>
        <v>#REF!</v>
      </c>
      <c r="T36" s="455" t="e">
        <f t="shared" si="2"/>
        <v>#REF!</v>
      </c>
      <c r="U36" s="636" t="e">
        <f>E36*#REF!</f>
        <v>#REF!</v>
      </c>
      <c r="V36" s="654">
        <v>4.0296273400000002</v>
      </c>
      <c r="W36" s="654">
        <f t="shared" si="4"/>
        <v>3030.2797596800001</v>
      </c>
      <c r="X36" s="371"/>
      <c r="Y36" s="41"/>
      <c r="Z36" s="41"/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</row>
    <row r="37" spans="1:38" s="322" customFormat="1" ht="25.5">
      <c r="A37" s="572">
        <f t="shared" si="3"/>
        <v>17</v>
      </c>
      <c r="B37" s="565" t="s">
        <v>67</v>
      </c>
      <c r="C37" s="566" t="s">
        <v>110</v>
      </c>
      <c r="D37" s="573" t="s">
        <v>64</v>
      </c>
      <c r="E37" s="570">
        <f>24+145+97+43.2+0.3+1+3.1+1.3+0.9+1.3+2.7+5.4+0.7+4.1+4.1+4.4+0.8+0.6+1.8+0.6+1</f>
        <v>343.30000000000007</v>
      </c>
      <c r="F37" s="754">
        <f>0.001*190</f>
        <v>0.19</v>
      </c>
      <c r="G37" s="755"/>
      <c r="H37" s="756"/>
      <c r="I37" s="754">
        <f>0.001*162</f>
        <v>0.16200000000000001</v>
      </c>
      <c r="J37" s="755"/>
      <c r="K37" s="756"/>
      <c r="L37" s="262"/>
      <c r="M37" s="254"/>
      <c r="N37" s="254"/>
      <c r="O37" s="254"/>
      <c r="P37" s="263"/>
      <c r="Q37" s="264"/>
      <c r="R37" s="303" t="e">
        <f>#REF!+#REF!</f>
        <v>#REF!</v>
      </c>
      <c r="S37" s="571" t="e">
        <f>R37+#REF!</f>
        <v>#REF!</v>
      </c>
      <c r="T37" s="571" t="e">
        <f t="shared" si="2"/>
        <v>#REF!</v>
      </c>
      <c r="U37" s="535" t="e">
        <f>#REF!*E37</f>
        <v>#REF!</v>
      </c>
      <c r="V37" s="654">
        <v>3.1577923800000001</v>
      </c>
      <c r="W37" s="654">
        <f t="shared" si="4"/>
        <v>1084.0701240540002</v>
      </c>
      <c r="X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284"/>
    </row>
    <row r="38" spans="1:38" s="40" customFormat="1">
      <c r="A38" s="435">
        <f t="shared" si="3"/>
        <v>18</v>
      </c>
      <c r="B38" s="436" t="s">
        <v>89</v>
      </c>
      <c r="C38" s="437" t="s">
        <v>224</v>
      </c>
      <c r="D38" s="438" t="s">
        <v>64</v>
      </c>
      <c r="E38" s="439">
        <f>350+297+408+98.6+606.6</f>
        <v>1760.1999999999998</v>
      </c>
      <c r="F38" s="746">
        <f>0.001*14.8</f>
        <v>1.4800000000000001E-2</v>
      </c>
      <c r="G38" s="747"/>
      <c r="H38" s="748"/>
      <c r="I38" s="746">
        <f>0.001*4.98</f>
        <v>4.9800000000000009E-3</v>
      </c>
      <c r="J38" s="747"/>
      <c r="K38" s="748"/>
      <c r="L38" s="267"/>
      <c r="M38" s="299"/>
      <c r="N38" s="349"/>
      <c r="O38" s="272"/>
      <c r="P38" s="350"/>
      <c r="Q38" s="273"/>
      <c r="R38" s="274" t="e">
        <f>#REF!+#REF!</f>
        <v>#REF!</v>
      </c>
      <c r="S38" s="440" t="e">
        <f>R38+#REF!</f>
        <v>#REF!</v>
      </c>
      <c r="T38" s="440" t="e">
        <f t="shared" si="2"/>
        <v>#REF!</v>
      </c>
      <c r="U38" s="350" t="e">
        <f>E38*#REF!</f>
        <v>#REF!</v>
      </c>
      <c r="V38" s="654">
        <v>0.77376613000000005</v>
      </c>
      <c r="W38" s="654">
        <f t="shared" si="4"/>
        <v>1361.983142026</v>
      </c>
      <c r="X38" s="35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</row>
    <row r="39" spans="1:38" s="338" customFormat="1" ht="12.75">
      <c r="A39" s="466">
        <f t="shared" si="3"/>
        <v>19</v>
      </c>
      <c r="B39" s="478" t="s">
        <v>68</v>
      </c>
      <c r="C39" s="459" t="s">
        <v>69</v>
      </c>
      <c r="D39" s="515" t="s">
        <v>61</v>
      </c>
      <c r="E39" s="517">
        <v>2572</v>
      </c>
      <c r="F39" s="754">
        <f>0.001*5</f>
        <v>5.0000000000000001E-3</v>
      </c>
      <c r="G39" s="755"/>
      <c r="H39" s="756"/>
      <c r="I39" s="770">
        <f>0.001*20</f>
        <v>0.02</v>
      </c>
      <c r="J39" s="771"/>
      <c r="K39" s="772"/>
      <c r="L39" s="337"/>
      <c r="M39" s="296"/>
      <c r="N39" s="297"/>
      <c r="O39" s="297"/>
      <c r="P39" s="297"/>
      <c r="Q39" s="298"/>
      <c r="R39" s="303" t="e">
        <f>#REF!+#REF!</f>
        <v>#REF!</v>
      </c>
      <c r="S39" s="527" t="e">
        <f>R39+#REF!</f>
        <v>#REF!</v>
      </c>
      <c r="T39" s="527" t="e">
        <f t="shared" si="2"/>
        <v>#REF!</v>
      </c>
      <c r="U39" s="509" t="e">
        <f>#REF!*E39</f>
        <v>#REF!</v>
      </c>
      <c r="V39" s="654">
        <v>0.14064144000000001</v>
      </c>
      <c r="W39" s="654">
        <f t="shared" si="4"/>
        <v>361.72978368000003</v>
      </c>
      <c r="X39" s="338" t="s">
        <v>152</v>
      </c>
    </row>
    <row r="40" spans="1:38" s="40" customFormat="1" ht="25.5">
      <c r="A40" s="435">
        <f t="shared" si="3"/>
        <v>20</v>
      </c>
      <c r="B40" s="436" t="s">
        <v>225</v>
      </c>
      <c r="C40" s="437" t="s">
        <v>200</v>
      </c>
      <c r="D40" s="438" t="s">
        <v>66</v>
      </c>
      <c r="E40" s="439">
        <v>2</v>
      </c>
      <c r="F40" s="746">
        <f>0.33*11</f>
        <v>3.6300000000000003</v>
      </c>
      <c r="G40" s="747"/>
      <c r="H40" s="748"/>
      <c r="I40" s="746">
        <f>0.14*11</f>
        <v>1.54</v>
      </c>
      <c r="J40" s="747"/>
      <c r="K40" s="748"/>
      <c r="L40" s="267"/>
      <c r="M40" s="299"/>
      <c r="N40" s="349"/>
      <c r="O40" s="272"/>
      <c r="P40" s="350"/>
      <c r="Q40" s="273"/>
      <c r="R40" s="274" t="e">
        <f>#REF!+#REF!</f>
        <v>#REF!</v>
      </c>
      <c r="S40" s="440" t="e">
        <f>R40+#REF!</f>
        <v>#REF!</v>
      </c>
      <c r="T40" s="440" t="e">
        <f t="shared" si="2"/>
        <v>#REF!</v>
      </c>
      <c r="U40" s="350" t="e">
        <f>E40*#REF!</f>
        <v>#REF!</v>
      </c>
      <c r="V40" s="654">
        <v>19.2730721</v>
      </c>
      <c r="W40" s="654">
        <f t="shared" si="4"/>
        <v>38.546144200000001</v>
      </c>
      <c r="X40" s="35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</row>
    <row r="41" spans="1:38" s="40" customFormat="1" ht="25.5">
      <c r="A41" s="435">
        <f t="shared" si="3"/>
        <v>21</v>
      </c>
      <c r="B41" s="436" t="s">
        <v>175</v>
      </c>
      <c r="C41" s="437" t="s">
        <v>176</v>
      </c>
      <c r="D41" s="438" t="s">
        <v>66</v>
      </c>
      <c r="E41" s="439">
        <v>2</v>
      </c>
      <c r="F41" s="746">
        <f>0.28*11</f>
        <v>3.08</v>
      </c>
      <c r="G41" s="747"/>
      <c r="H41" s="748"/>
      <c r="I41" s="746">
        <f>0.18*11</f>
        <v>1.98</v>
      </c>
      <c r="J41" s="747"/>
      <c r="K41" s="748"/>
      <c r="L41" s="267"/>
      <c r="M41" s="299"/>
      <c r="N41" s="349"/>
      <c r="O41" s="272"/>
      <c r="P41" s="350"/>
      <c r="Q41" s="273"/>
      <c r="R41" s="274" t="e">
        <f>#REF!+#REF!</f>
        <v>#REF!</v>
      </c>
      <c r="S41" s="440" t="e">
        <f>R41+#REF!</f>
        <v>#REF!</v>
      </c>
      <c r="T41" s="440" t="e">
        <f t="shared" si="2"/>
        <v>#REF!</v>
      </c>
      <c r="U41" s="350" t="e">
        <f>E41*#REF!</f>
        <v>#REF!</v>
      </c>
      <c r="V41" s="654">
        <v>19.293528500000001</v>
      </c>
      <c r="W41" s="654">
        <f t="shared" si="4"/>
        <v>38.587057000000001</v>
      </c>
      <c r="X41" s="35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</row>
    <row r="42" spans="1:38" s="40" customFormat="1" ht="25.5">
      <c r="A42" s="435">
        <f t="shared" si="3"/>
        <v>22</v>
      </c>
      <c r="B42" s="436" t="s">
        <v>177</v>
      </c>
      <c r="C42" s="437" t="s">
        <v>178</v>
      </c>
      <c r="D42" s="438" t="s">
        <v>66</v>
      </c>
      <c r="E42" s="439">
        <v>1</v>
      </c>
      <c r="F42" s="746">
        <f>0.27*11</f>
        <v>2.97</v>
      </c>
      <c r="G42" s="747"/>
      <c r="H42" s="748"/>
      <c r="I42" s="746">
        <f>0.17*11</f>
        <v>1.87</v>
      </c>
      <c r="J42" s="747"/>
      <c r="K42" s="748"/>
      <c r="L42" s="267"/>
      <c r="M42" s="299"/>
      <c r="N42" s="349"/>
      <c r="O42" s="272"/>
      <c r="P42" s="350"/>
      <c r="Q42" s="273"/>
      <c r="R42" s="274" t="e">
        <f>#REF!+#REF!</f>
        <v>#REF!</v>
      </c>
      <c r="S42" s="440" t="e">
        <f>R42+#REF!</f>
        <v>#REF!</v>
      </c>
      <c r="T42" s="440" t="e">
        <f t="shared" si="2"/>
        <v>#REF!</v>
      </c>
      <c r="U42" s="350" t="e">
        <f>E42*#REF!</f>
        <v>#REF!</v>
      </c>
      <c r="V42" s="654">
        <v>18.194314800000001</v>
      </c>
      <c r="W42" s="654">
        <f t="shared" si="4"/>
        <v>18.194314800000001</v>
      </c>
      <c r="X42" s="345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</row>
    <row r="43" spans="1:38" s="40" customFormat="1" ht="25.5">
      <c r="A43" s="435">
        <f t="shared" si="3"/>
        <v>23</v>
      </c>
      <c r="B43" s="436" t="s">
        <v>179</v>
      </c>
      <c r="C43" s="437" t="s">
        <v>180</v>
      </c>
      <c r="D43" s="438" t="s">
        <v>66</v>
      </c>
      <c r="E43" s="439">
        <v>3</v>
      </c>
      <c r="F43" s="746">
        <f>0.25*11</f>
        <v>2.75</v>
      </c>
      <c r="G43" s="747"/>
      <c r="H43" s="748"/>
      <c r="I43" s="746">
        <f>0.16*11</f>
        <v>1.76</v>
      </c>
      <c r="J43" s="747"/>
      <c r="K43" s="748"/>
      <c r="L43" s="267"/>
      <c r="M43" s="299"/>
      <c r="N43" s="349"/>
      <c r="O43" s="272"/>
      <c r="P43" s="350"/>
      <c r="Q43" s="273"/>
      <c r="R43" s="274" t="e">
        <f>#REF!+#REF!</f>
        <v>#REF!</v>
      </c>
      <c r="S43" s="440" t="e">
        <f>R43+#REF!</f>
        <v>#REF!</v>
      </c>
      <c r="T43" s="440" t="e">
        <f t="shared" si="2"/>
        <v>#REF!</v>
      </c>
      <c r="U43" s="350" t="e">
        <f>E43*#REF!</f>
        <v>#REF!</v>
      </c>
      <c r="V43" s="654">
        <v>16.769453500000001</v>
      </c>
      <c r="W43" s="654">
        <f t="shared" si="4"/>
        <v>50.308360500000006</v>
      </c>
      <c r="X43" s="345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</row>
    <row r="44" spans="1:38" s="428" customFormat="1" ht="56.25">
      <c r="A44" s="485">
        <f t="shared" si="3"/>
        <v>24</v>
      </c>
      <c r="B44" s="486" t="s">
        <v>263</v>
      </c>
      <c r="C44" s="489" t="s">
        <v>262</v>
      </c>
      <c r="D44" s="490" t="s">
        <v>66</v>
      </c>
      <c r="E44" s="490">
        <v>3</v>
      </c>
      <c r="F44" s="829">
        <f>0.6*0.33*11</f>
        <v>2.1779999999999999</v>
      </c>
      <c r="G44" s="829"/>
      <c r="H44" s="829"/>
      <c r="I44" s="829">
        <f>0.6*0.2*11</f>
        <v>1.3199999999999998</v>
      </c>
      <c r="J44" s="829"/>
      <c r="K44" s="829"/>
      <c r="L44" s="426"/>
      <c r="M44" s="299"/>
      <c r="N44" s="272"/>
      <c r="O44" s="272"/>
      <c r="P44" s="272"/>
      <c r="Q44" s="273"/>
      <c r="R44" s="427" t="e">
        <f>#REF!+#REF!</f>
        <v>#REF!</v>
      </c>
      <c r="S44" s="488" t="e">
        <f>R44+#REF!</f>
        <v>#REF!</v>
      </c>
      <c r="T44" s="488" t="e">
        <f t="shared" si="2"/>
        <v>#REF!</v>
      </c>
      <c r="U44" s="548" t="e">
        <f>#REF!*E44</f>
        <v>#REF!</v>
      </c>
      <c r="V44" s="654">
        <v>14.2016861</v>
      </c>
      <c r="W44" s="654">
        <f t="shared" si="4"/>
        <v>42.605058299999996</v>
      </c>
      <c r="X44" s="429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</row>
    <row r="45" spans="1:38" s="39" customFormat="1">
      <c r="A45" s="457">
        <f t="shared" si="3"/>
        <v>25</v>
      </c>
      <c r="B45" s="458" t="s">
        <v>116</v>
      </c>
      <c r="C45" s="484" t="s">
        <v>172</v>
      </c>
      <c r="D45" s="461" t="s">
        <v>66</v>
      </c>
      <c r="E45" s="483">
        <v>4</v>
      </c>
      <c r="F45" s="823">
        <v>2.1</v>
      </c>
      <c r="G45" s="824"/>
      <c r="H45" s="825"/>
      <c r="I45" s="826"/>
      <c r="J45" s="827"/>
      <c r="K45" s="828"/>
      <c r="L45" s="189"/>
      <c r="M45" s="277"/>
      <c r="N45" s="278"/>
      <c r="O45" s="278"/>
      <c r="P45" s="186"/>
      <c r="Q45" s="348"/>
      <c r="R45" s="463" t="e">
        <f>#REF!+#REF!</f>
        <v>#REF!</v>
      </c>
      <c r="S45" s="463" t="e">
        <f>R45+#REF!</f>
        <v>#REF!</v>
      </c>
      <c r="T45" s="440" t="e">
        <f t="shared" si="2"/>
        <v>#REF!</v>
      </c>
      <c r="U45" s="637"/>
      <c r="V45" s="654">
        <v>6.8812169000000001</v>
      </c>
      <c r="W45" s="654">
        <f t="shared" si="4"/>
        <v>27.5248676</v>
      </c>
      <c r="X45" s="347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</row>
    <row r="46" spans="1:38" s="39" customFormat="1">
      <c r="A46" s="457">
        <f t="shared" si="3"/>
        <v>26</v>
      </c>
      <c r="B46" s="458" t="s">
        <v>116</v>
      </c>
      <c r="C46" s="484" t="s">
        <v>147</v>
      </c>
      <c r="D46" s="461" t="s">
        <v>66</v>
      </c>
      <c r="E46" s="483">
        <v>1</v>
      </c>
      <c r="F46" s="823">
        <v>2.1</v>
      </c>
      <c r="G46" s="824"/>
      <c r="H46" s="825"/>
      <c r="I46" s="826"/>
      <c r="J46" s="827"/>
      <c r="K46" s="828"/>
      <c r="L46" s="189"/>
      <c r="M46" s="277"/>
      <c r="N46" s="278"/>
      <c r="O46" s="278"/>
      <c r="P46" s="186"/>
      <c r="Q46" s="275"/>
      <c r="R46" s="463" t="e">
        <f>#REF!+#REF!</f>
        <v>#REF!</v>
      </c>
      <c r="S46" s="463" t="e">
        <f>R46+#REF!</f>
        <v>#REF!</v>
      </c>
      <c r="T46" s="440" t="e">
        <f t="shared" si="2"/>
        <v>#REF!</v>
      </c>
      <c r="U46" s="479"/>
      <c r="V46" s="654">
        <v>6.8812169000000001</v>
      </c>
      <c r="W46" s="654">
        <f t="shared" si="4"/>
        <v>6.8812169000000001</v>
      </c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</row>
    <row r="47" spans="1:38" s="39" customFormat="1">
      <c r="A47" s="435">
        <f t="shared" si="3"/>
        <v>27</v>
      </c>
      <c r="B47" s="436" t="s">
        <v>173</v>
      </c>
      <c r="C47" s="481" t="s">
        <v>174</v>
      </c>
      <c r="D47" s="438" t="s">
        <v>66</v>
      </c>
      <c r="E47" s="439">
        <v>3</v>
      </c>
      <c r="F47" s="817">
        <v>1.1599999999999999</v>
      </c>
      <c r="G47" s="818"/>
      <c r="H47" s="819"/>
      <c r="I47" s="820"/>
      <c r="J47" s="821"/>
      <c r="K47" s="822"/>
      <c r="L47" s="184"/>
      <c r="M47" s="283"/>
      <c r="N47" s="185"/>
      <c r="O47" s="185"/>
      <c r="P47" s="186"/>
      <c r="Q47" s="348"/>
      <c r="R47" s="440" t="e">
        <f>#REF!+#REF!</f>
        <v>#REF!</v>
      </c>
      <c r="S47" s="440" t="e">
        <f>R47+#REF!</f>
        <v>#REF!</v>
      </c>
      <c r="T47" s="440" t="e">
        <f t="shared" si="2"/>
        <v>#REF!</v>
      </c>
      <c r="U47" s="479"/>
      <c r="V47" s="654">
        <v>3.8010531400000001</v>
      </c>
      <c r="W47" s="654">
        <f t="shared" si="4"/>
        <v>11.40315942</v>
      </c>
      <c r="X47" s="347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</row>
    <row r="48" spans="1:38" s="188" customFormat="1">
      <c r="A48" s="446">
        <f t="shared" si="3"/>
        <v>28</v>
      </c>
      <c r="B48" s="447" t="s">
        <v>78</v>
      </c>
      <c r="C48" s="448" t="s">
        <v>193</v>
      </c>
      <c r="D48" s="453" t="s">
        <v>56</v>
      </c>
      <c r="E48" s="453">
        <v>107</v>
      </c>
      <c r="F48" s="749">
        <f>0.001*8.13</f>
        <v>8.1300000000000018E-3</v>
      </c>
      <c r="G48" s="749"/>
      <c r="H48" s="749"/>
      <c r="I48" s="749">
        <f>0.001*172.87</f>
        <v>0.17287</v>
      </c>
      <c r="J48" s="749"/>
      <c r="K48" s="749"/>
      <c r="L48" s="184"/>
      <c r="M48" s="283"/>
      <c r="N48" s="185"/>
      <c r="O48" s="185"/>
      <c r="P48" s="186"/>
      <c r="Q48" s="370"/>
      <c r="R48" s="449" t="e">
        <f>#REF!+#REF!</f>
        <v>#REF!</v>
      </c>
      <c r="S48" s="449" t="e">
        <f>R48+#REF!</f>
        <v>#REF!</v>
      </c>
      <c r="T48" s="449" t="e">
        <f t="shared" si="2"/>
        <v>#REF!</v>
      </c>
      <c r="U48" s="629"/>
      <c r="V48" s="654">
        <v>0.74274618000000003</v>
      </c>
      <c r="W48" s="654">
        <f t="shared" si="4"/>
        <v>79.47384126</v>
      </c>
      <c r="X48" s="344"/>
    </row>
    <row r="49" spans="1:47" s="105" customFormat="1">
      <c r="A49" s="446">
        <f t="shared" si="3"/>
        <v>29</v>
      </c>
      <c r="B49" s="447" t="s">
        <v>111</v>
      </c>
      <c r="C49" s="448" t="s">
        <v>194</v>
      </c>
      <c r="D49" s="453" t="s">
        <v>56</v>
      </c>
      <c r="E49" s="491">
        <v>211.4</v>
      </c>
      <c r="F49" s="749">
        <f>0.001*10.6</f>
        <v>1.06E-2</v>
      </c>
      <c r="G49" s="749"/>
      <c r="H49" s="749"/>
      <c r="I49" s="749">
        <f>0.001*224.4</f>
        <v>0.22440000000000002</v>
      </c>
      <c r="J49" s="749"/>
      <c r="K49" s="749"/>
      <c r="L49" s="184"/>
      <c r="M49" s="190"/>
      <c r="N49" s="190"/>
      <c r="O49" s="190"/>
      <c r="P49" s="186"/>
      <c r="Q49" s="343"/>
      <c r="R49" s="449" t="e">
        <f>#REF!+#REF!</f>
        <v>#REF!</v>
      </c>
      <c r="S49" s="449" t="e">
        <f>R49+#REF!</f>
        <v>#REF!</v>
      </c>
      <c r="T49" s="449" t="e">
        <f t="shared" si="2"/>
        <v>#REF!</v>
      </c>
      <c r="U49" s="629"/>
      <c r="V49" s="654">
        <v>0.96430051000000006</v>
      </c>
      <c r="W49" s="654">
        <f t="shared" si="4"/>
        <v>203.853127814</v>
      </c>
      <c r="X49" s="344"/>
    </row>
    <row r="50" spans="1:47" s="188" customFormat="1">
      <c r="A50" s="446">
        <f t="shared" si="3"/>
        <v>30</v>
      </c>
      <c r="B50" s="447" t="s">
        <v>201</v>
      </c>
      <c r="C50" s="448" t="s">
        <v>202</v>
      </c>
      <c r="D50" s="453" t="s">
        <v>56</v>
      </c>
      <c r="E50" s="453">
        <v>3.3</v>
      </c>
      <c r="F50" s="749">
        <f>0.01*110</f>
        <v>1.1000000000000001</v>
      </c>
      <c r="G50" s="749"/>
      <c r="H50" s="749"/>
      <c r="I50" s="749"/>
      <c r="J50" s="749"/>
      <c r="K50" s="749"/>
      <c r="L50" s="184"/>
      <c r="M50" s="283"/>
      <c r="N50" s="185"/>
      <c r="O50" s="185"/>
      <c r="P50" s="186"/>
      <c r="Q50" s="370"/>
      <c r="R50" s="449" t="e">
        <f>#REF!+#REF!</f>
        <v>#REF!</v>
      </c>
      <c r="S50" s="449" t="e">
        <f>R50+#REF!</f>
        <v>#REF!</v>
      </c>
      <c r="T50" s="449" t="e">
        <f t="shared" si="2"/>
        <v>#REF!</v>
      </c>
      <c r="U50" s="629"/>
      <c r="V50" s="654">
        <v>3.6044469499999998</v>
      </c>
      <c r="W50" s="654">
        <f t="shared" si="4"/>
        <v>11.894674934999999</v>
      </c>
      <c r="X50" s="344"/>
    </row>
    <row r="51" spans="1:47" s="105" customFormat="1">
      <c r="A51" s="446">
        <f t="shared" si="3"/>
        <v>31</v>
      </c>
      <c r="B51" s="447" t="s">
        <v>163</v>
      </c>
      <c r="C51" s="448" t="s">
        <v>164</v>
      </c>
      <c r="D51" s="453" t="s">
        <v>56</v>
      </c>
      <c r="E51" s="453">
        <v>6.5</v>
      </c>
      <c r="F51" s="749">
        <f>0.01*194</f>
        <v>1.94</v>
      </c>
      <c r="G51" s="749"/>
      <c r="H51" s="749"/>
      <c r="I51" s="750">
        <v>0</v>
      </c>
      <c r="J51" s="750"/>
      <c r="K51" s="750"/>
      <c r="L51" s="184"/>
      <c r="M51" s="190"/>
      <c r="N51" s="190"/>
      <c r="O51" s="190"/>
      <c r="P51" s="186"/>
      <c r="Q51" s="343"/>
      <c r="R51" s="449" t="e">
        <f>#REF!+#REF!</f>
        <v>#REF!</v>
      </c>
      <c r="S51" s="449" t="e">
        <f>R51+#REF!</f>
        <v>#REF!</v>
      </c>
      <c r="T51" s="449" t="e">
        <f t="shared" si="2"/>
        <v>#REF!</v>
      </c>
      <c r="U51" s="629"/>
      <c r="V51" s="654">
        <v>6.3569336999999999</v>
      </c>
      <c r="W51" s="654">
        <f t="shared" si="4"/>
        <v>41.320069050000001</v>
      </c>
      <c r="X51" s="344"/>
    </row>
    <row r="52" spans="1:47" s="105" customFormat="1">
      <c r="A52" s="446">
        <f t="shared" si="3"/>
        <v>32</v>
      </c>
      <c r="B52" s="447" t="s">
        <v>62</v>
      </c>
      <c r="C52" s="495" t="s">
        <v>203</v>
      </c>
      <c r="D52" s="453" t="s">
        <v>63</v>
      </c>
      <c r="E52" s="491">
        <f>+E53*1.6</f>
        <v>2.4000000000000004</v>
      </c>
      <c r="F52" s="814"/>
      <c r="G52" s="815"/>
      <c r="H52" s="816"/>
      <c r="I52" s="803">
        <v>1.4</v>
      </c>
      <c r="J52" s="804"/>
      <c r="K52" s="805"/>
      <c r="L52" s="189"/>
      <c r="M52" s="277"/>
      <c r="N52" s="278"/>
      <c r="O52" s="278"/>
      <c r="P52" s="186"/>
      <c r="Q52" s="275"/>
      <c r="R52" s="449" t="e">
        <f>+#REF!+#REF!</f>
        <v>#REF!</v>
      </c>
      <c r="S52" s="449" t="e">
        <f>R52+#REF!</f>
        <v>#REF!</v>
      </c>
      <c r="T52" s="449" t="e">
        <f>E52:E52*S52</f>
        <v>#REF!</v>
      </c>
      <c r="U52" s="638"/>
      <c r="V52" s="654">
        <v>5.7994360900000004</v>
      </c>
      <c r="W52" s="654">
        <f t="shared" si="4"/>
        <v>13.918646616000004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155"/>
      <c r="AN52" s="155"/>
      <c r="AO52" s="155"/>
      <c r="AP52" s="155"/>
      <c r="AQ52" s="155"/>
      <c r="AR52" s="155"/>
      <c r="AS52" s="155"/>
      <c r="AT52" s="155"/>
      <c r="AU52" s="155"/>
    </row>
    <row r="53" spans="1:47" s="188" customFormat="1" ht="25.5">
      <c r="A53" s="446">
        <f t="shared" si="3"/>
        <v>33</v>
      </c>
      <c r="B53" s="447" t="s">
        <v>65</v>
      </c>
      <c r="C53" s="448" t="s">
        <v>124</v>
      </c>
      <c r="D53" s="453" t="s">
        <v>56</v>
      </c>
      <c r="E53" s="491">
        <v>1.5</v>
      </c>
      <c r="F53" s="812">
        <f>0.001*6.53</f>
        <v>6.5300000000000002E-3</v>
      </c>
      <c r="G53" s="812"/>
      <c r="H53" s="812"/>
      <c r="I53" s="813">
        <f>0.001*138.47</f>
        <v>0.13847000000000001</v>
      </c>
      <c r="J53" s="813"/>
      <c r="K53" s="813"/>
      <c r="L53" s="192"/>
      <c r="M53" s="280"/>
      <c r="N53" s="193"/>
      <c r="O53" s="193"/>
      <c r="P53" s="193"/>
      <c r="Q53" s="276"/>
      <c r="R53" s="194" t="e">
        <f>#REF!+#REF!</f>
        <v>#REF!</v>
      </c>
      <c r="S53" s="449" t="e">
        <f>R53+#REF!</f>
        <v>#REF!</v>
      </c>
      <c r="T53" s="449" t="e">
        <f>E53*S53</f>
        <v>#REF!</v>
      </c>
      <c r="U53" s="639" t="e">
        <f>E53*#REF!</f>
        <v>#REF!</v>
      </c>
      <c r="V53" s="654">
        <v>3.5280348799999999</v>
      </c>
      <c r="W53" s="654">
        <f t="shared" si="4"/>
        <v>5.2920523199999998</v>
      </c>
      <c r="AA53" s="281"/>
      <c r="AB53" s="281"/>
      <c r="AC53" s="282"/>
      <c r="AD53" s="282"/>
      <c r="AE53" s="282"/>
      <c r="AF53" s="282"/>
      <c r="AG53" s="282"/>
      <c r="AH53" s="282"/>
      <c r="AI53" s="282"/>
      <c r="AJ53" s="282"/>
      <c r="AK53" s="282"/>
      <c r="AL53" s="282"/>
      <c r="AM53" s="100"/>
      <c r="AN53" s="100"/>
      <c r="AO53" s="100"/>
      <c r="AP53" s="100"/>
      <c r="AQ53" s="100"/>
      <c r="AR53" s="100"/>
      <c r="AS53" s="100"/>
      <c r="AT53" s="100"/>
      <c r="AU53" s="100"/>
    </row>
    <row r="54" spans="1:47" s="188" customFormat="1">
      <c r="A54" s="446">
        <f t="shared" ref="A54:A72" si="5">A53+1</f>
        <v>34</v>
      </c>
      <c r="B54" s="447" t="s">
        <v>78</v>
      </c>
      <c r="C54" s="495" t="s">
        <v>127</v>
      </c>
      <c r="D54" s="453" t="s">
        <v>56</v>
      </c>
      <c r="E54" s="453">
        <v>220.6</v>
      </c>
      <c r="F54" s="749">
        <f>0.001*8.13</f>
        <v>8.1300000000000018E-3</v>
      </c>
      <c r="G54" s="749"/>
      <c r="H54" s="749"/>
      <c r="I54" s="749">
        <f>0.001*172.87</f>
        <v>0.17287</v>
      </c>
      <c r="J54" s="749"/>
      <c r="K54" s="749"/>
      <c r="L54" s="184"/>
      <c r="M54" s="283"/>
      <c r="N54" s="185"/>
      <c r="O54" s="185"/>
      <c r="P54" s="186"/>
      <c r="Q54" s="187"/>
      <c r="R54" s="449" t="e">
        <f>#REF!+#REF!</f>
        <v>#REF!</v>
      </c>
      <c r="S54" s="449" t="e">
        <f>R54+#REF!</f>
        <v>#REF!</v>
      </c>
      <c r="T54" s="449" t="e">
        <f>E54*S54</f>
        <v>#REF!</v>
      </c>
      <c r="U54" s="630"/>
      <c r="V54" s="654">
        <v>0.74274618000000003</v>
      </c>
      <c r="W54" s="654">
        <f t="shared" si="4"/>
        <v>163.84980730800001</v>
      </c>
    </row>
    <row r="55" spans="1:47" s="358" customFormat="1" ht="14.25">
      <c r="A55" s="499">
        <f t="shared" si="5"/>
        <v>35</v>
      </c>
      <c r="B55" s="518" t="s">
        <v>104</v>
      </c>
      <c r="C55" s="519" t="s">
        <v>129</v>
      </c>
      <c r="D55" s="512" t="s">
        <v>56</v>
      </c>
      <c r="E55" s="513">
        <v>99.3</v>
      </c>
      <c r="F55" s="809">
        <f>0.001*9.86</f>
        <v>9.859999999999999E-3</v>
      </c>
      <c r="G55" s="810"/>
      <c r="H55" s="811"/>
      <c r="I55" s="809">
        <f>0.001*210.8</f>
        <v>0.21080000000000002</v>
      </c>
      <c r="J55" s="810"/>
      <c r="K55" s="811"/>
      <c r="L55" s="352"/>
      <c r="M55" s="353"/>
      <c r="N55" s="354"/>
      <c r="O55" s="354"/>
      <c r="P55" s="355"/>
      <c r="Q55" s="356"/>
      <c r="R55" s="471" t="e">
        <f>#REF!+#REF!</f>
        <v>#REF!</v>
      </c>
      <c r="S55" s="471" t="e">
        <f>R55+#REF!</f>
        <v>#REF!</v>
      </c>
      <c r="T55" s="471" t="e">
        <f>E55*S55</f>
        <v>#REF!</v>
      </c>
      <c r="U55" s="640" t="e">
        <f>E55*#REF!</f>
        <v>#REF!</v>
      </c>
      <c r="V55" s="654">
        <v>0.90553832999999995</v>
      </c>
      <c r="W55" s="654">
        <f t="shared" si="4"/>
        <v>89.919956168999988</v>
      </c>
      <c r="X55" s="357"/>
      <c r="AA55" s="359"/>
      <c r="AB55" s="359"/>
      <c r="AC55" s="360"/>
      <c r="AD55" s="360"/>
      <c r="AE55" s="360"/>
      <c r="AF55" s="360"/>
      <c r="AG55" s="360"/>
      <c r="AH55" s="360"/>
      <c r="AI55" s="360"/>
      <c r="AJ55" s="360"/>
      <c r="AK55" s="360"/>
      <c r="AL55" s="360"/>
      <c r="AM55" s="114"/>
      <c r="AN55" s="114"/>
      <c r="AO55" s="114"/>
      <c r="AP55" s="114"/>
      <c r="AQ55" s="114"/>
      <c r="AR55" s="114"/>
      <c r="AS55" s="114"/>
      <c r="AT55" s="114"/>
      <c r="AU55" s="114"/>
    </row>
    <row r="56" spans="1:47" s="364" customFormat="1">
      <c r="A56" s="581">
        <f t="shared" si="5"/>
        <v>36</v>
      </c>
      <c r="B56" s="496" t="s">
        <v>62</v>
      </c>
      <c r="C56" s="497" t="s">
        <v>204</v>
      </c>
      <c r="D56" s="574" t="s">
        <v>63</v>
      </c>
      <c r="E56" s="575">
        <v>198.6</v>
      </c>
      <c r="F56" s="806"/>
      <c r="G56" s="807"/>
      <c r="H56" s="808"/>
      <c r="I56" s="809">
        <v>0.27</v>
      </c>
      <c r="J56" s="810"/>
      <c r="K56" s="811"/>
      <c r="L56" s="352"/>
      <c r="M56" s="353"/>
      <c r="N56" s="354"/>
      <c r="O56" s="354"/>
      <c r="P56" s="361"/>
      <c r="Q56" s="362"/>
      <c r="R56" s="551" t="e">
        <f>+#REF!+#REF!</f>
        <v>#REF!</v>
      </c>
      <c r="S56" s="551" t="e">
        <f>R56+#REF!</f>
        <v>#REF!</v>
      </c>
      <c r="T56" s="551" t="e">
        <f>E56:E56*S56</f>
        <v>#REF!</v>
      </c>
      <c r="U56" s="641"/>
      <c r="V56" s="654">
        <v>1.11846264</v>
      </c>
      <c r="W56" s="654">
        <f t="shared" si="4"/>
        <v>222.12668030399999</v>
      </c>
      <c r="X56" s="363"/>
      <c r="AA56" s="365"/>
      <c r="AB56" s="365"/>
      <c r="AC56" s="365"/>
      <c r="AD56" s="365"/>
      <c r="AE56" s="365"/>
      <c r="AF56" s="365"/>
      <c r="AG56" s="365"/>
      <c r="AH56" s="365"/>
      <c r="AI56" s="285"/>
      <c r="AJ56" s="285"/>
      <c r="AK56" s="285"/>
      <c r="AL56" s="285"/>
    </row>
    <row r="57" spans="1:47" s="100" customFormat="1">
      <c r="A57" s="446">
        <f t="shared" si="5"/>
        <v>37</v>
      </c>
      <c r="B57" s="447" t="s">
        <v>105</v>
      </c>
      <c r="C57" s="531" t="s">
        <v>106</v>
      </c>
      <c r="D57" s="453" t="s">
        <v>56</v>
      </c>
      <c r="E57" s="522">
        <v>82.7</v>
      </c>
      <c r="F57" s="803"/>
      <c r="G57" s="804"/>
      <c r="H57" s="805"/>
      <c r="I57" s="749">
        <f>4.76/100</f>
        <v>4.7599999999999996E-2</v>
      </c>
      <c r="J57" s="749"/>
      <c r="K57" s="749"/>
      <c r="L57" s="184"/>
      <c r="M57" s="277"/>
      <c r="N57" s="278"/>
      <c r="O57" s="278"/>
      <c r="P57" s="279"/>
      <c r="Q57" s="287"/>
      <c r="R57" s="449" t="e">
        <f>#REF!+#REF!</f>
        <v>#REF!</v>
      </c>
      <c r="S57" s="449" t="e">
        <f>R57+#REF!</f>
        <v>#REF!</v>
      </c>
      <c r="T57" s="449" t="e">
        <f t="shared" ref="T57:T72" si="6">E57*S57</f>
        <v>#REF!</v>
      </c>
      <c r="U57" s="642"/>
      <c r="V57" s="654">
        <v>0.19718084</v>
      </c>
      <c r="W57" s="654">
        <f t="shared" si="4"/>
        <v>16.306855468000002</v>
      </c>
      <c r="X57" s="108"/>
      <c r="AA57" s="286"/>
      <c r="AB57" s="286"/>
      <c r="AC57" s="286"/>
    </row>
    <row r="58" spans="1:47" s="396" customFormat="1" ht="25.5">
      <c r="A58" s="451">
        <f t="shared" si="5"/>
        <v>38</v>
      </c>
      <c r="B58" s="452" t="s">
        <v>112</v>
      </c>
      <c r="C58" s="582" t="s">
        <v>220</v>
      </c>
      <c r="D58" s="520" t="s">
        <v>66</v>
      </c>
      <c r="E58" s="521">
        <v>2</v>
      </c>
      <c r="F58" s="800">
        <v>21.94</v>
      </c>
      <c r="G58" s="801"/>
      <c r="H58" s="802"/>
      <c r="I58" s="800">
        <v>44.91</v>
      </c>
      <c r="J58" s="801"/>
      <c r="K58" s="802"/>
      <c r="L58" s="269"/>
      <c r="M58" s="280"/>
      <c r="N58" s="193"/>
      <c r="O58" s="193"/>
      <c r="P58" s="193"/>
      <c r="Q58" s="276"/>
      <c r="R58" s="288" t="e">
        <f>#REF!+#REF!</f>
        <v>#REF!</v>
      </c>
      <c r="S58" s="576" t="e">
        <f>R58+#REF!</f>
        <v>#REF!</v>
      </c>
      <c r="T58" s="493" t="e">
        <f t="shared" si="6"/>
        <v>#REF!</v>
      </c>
      <c r="U58" s="492" t="e">
        <f>E58*#REF!</f>
        <v>#REF!</v>
      </c>
      <c r="V58" s="654">
        <v>33.1617563</v>
      </c>
      <c r="W58" s="654">
        <f t="shared" si="4"/>
        <v>66.323512600000001</v>
      </c>
      <c r="X58" s="397"/>
    </row>
    <row r="59" spans="1:47" s="294" customFormat="1" ht="25.5">
      <c r="A59" s="466">
        <f t="shared" si="5"/>
        <v>39</v>
      </c>
      <c r="B59" s="503" t="s">
        <v>113</v>
      </c>
      <c r="C59" s="459" t="s">
        <v>134</v>
      </c>
      <c r="D59" s="468" t="s">
        <v>61</v>
      </c>
      <c r="E59" s="501">
        <v>402</v>
      </c>
      <c r="F59" s="754">
        <v>9.0299999999999991E-2</v>
      </c>
      <c r="G59" s="755"/>
      <c r="H59" s="756"/>
      <c r="I59" s="754">
        <v>2.92E-2</v>
      </c>
      <c r="J59" s="755"/>
      <c r="K59" s="756"/>
      <c r="L59" s="290"/>
      <c r="M59" s="291"/>
      <c r="N59" s="292"/>
      <c r="O59" s="292"/>
      <c r="P59" s="292"/>
      <c r="Q59" s="289"/>
      <c r="R59" s="293" t="e">
        <f>#REF!+#REF!</f>
        <v>#REF!</v>
      </c>
      <c r="S59" s="455" t="e">
        <f>R59+#REF!</f>
        <v>#REF!</v>
      </c>
      <c r="T59" s="455" t="e">
        <f t="shared" si="6"/>
        <v>#REF!</v>
      </c>
      <c r="U59" s="464" t="e">
        <f>E59*#REF!</f>
        <v>#REF!</v>
      </c>
      <c r="V59" s="654">
        <v>2.8977846500000002</v>
      </c>
      <c r="W59" s="654">
        <f t="shared" si="4"/>
        <v>1164.9094293000001</v>
      </c>
    </row>
    <row r="60" spans="1:47" s="294" customFormat="1" ht="25.5">
      <c r="A60" s="583">
        <f t="shared" si="5"/>
        <v>40</v>
      </c>
      <c r="B60" s="584" t="s">
        <v>205</v>
      </c>
      <c r="C60" s="578" t="s">
        <v>206</v>
      </c>
      <c r="D60" s="585" t="s">
        <v>66</v>
      </c>
      <c r="E60" s="579">
        <v>2</v>
      </c>
      <c r="F60" s="797">
        <v>0.77</v>
      </c>
      <c r="G60" s="798"/>
      <c r="H60" s="799"/>
      <c r="I60" s="797">
        <v>2.72</v>
      </c>
      <c r="J60" s="798"/>
      <c r="K60" s="799"/>
      <c r="L60" s="189"/>
      <c r="M60" s="277"/>
      <c r="N60" s="278"/>
      <c r="O60" s="278"/>
      <c r="P60" s="186"/>
      <c r="Q60" s="348"/>
      <c r="R60" s="374" t="e">
        <f>#REF!+#REF!</f>
        <v>#REF!</v>
      </c>
      <c r="S60" s="580" t="e">
        <f>R60+#REF!</f>
        <v>#REF!</v>
      </c>
      <c r="T60" s="580" t="e">
        <f t="shared" si="6"/>
        <v>#REF!</v>
      </c>
      <c r="U60" s="643" t="e">
        <f>E60*#REF!</f>
        <v>#REF!</v>
      </c>
      <c r="V60" s="654">
        <v>0.17684842000000001</v>
      </c>
      <c r="W60" s="654">
        <f t="shared" si="4"/>
        <v>0.35369684000000001</v>
      </c>
      <c r="X60" s="345"/>
    </row>
    <row r="61" spans="1:47" s="375" customFormat="1" ht="25.5">
      <c r="A61" s="466">
        <f t="shared" si="5"/>
        <v>41</v>
      </c>
      <c r="B61" s="577" t="s">
        <v>207</v>
      </c>
      <c r="C61" s="578" t="s">
        <v>208</v>
      </c>
      <c r="D61" s="468" t="s">
        <v>66</v>
      </c>
      <c r="E61" s="469">
        <v>2</v>
      </c>
      <c r="F61" s="794">
        <v>2.89</v>
      </c>
      <c r="G61" s="795"/>
      <c r="H61" s="796"/>
      <c r="I61" s="794">
        <v>7.28</v>
      </c>
      <c r="J61" s="795"/>
      <c r="K61" s="796"/>
      <c r="L61" s="189"/>
      <c r="M61" s="277"/>
      <c r="N61" s="278"/>
      <c r="O61" s="278"/>
      <c r="P61" s="186"/>
      <c r="Q61" s="348"/>
      <c r="R61" s="455" t="e">
        <f>#REF!+#REF!</f>
        <v>#REF!</v>
      </c>
      <c r="S61" s="455" t="e">
        <f>R61+#REF!</f>
        <v>#REF!</v>
      </c>
      <c r="T61" s="455" t="e">
        <f t="shared" si="6"/>
        <v>#REF!</v>
      </c>
      <c r="U61" s="644"/>
      <c r="V61" s="654">
        <v>0.51534325000000003</v>
      </c>
      <c r="W61" s="654">
        <f t="shared" si="4"/>
        <v>1.0306865000000001</v>
      </c>
      <c r="X61" s="345"/>
    </row>
    <row r="62" spans="1:47" s="375" customFormat="1" ht="25.5">
      <c r="A62" s="568">
        <f t="shared" si="5"/>
        <v>42</v>
      </c>
      <c r="B62" s="577" t="s">
        <v>209</v>
      </c>
      <c r="C62" s="467" t="s">
        <v>210</v>
      </c>
      <c r="D62" s="468" t="s">
        <v>66</v>
      </c>
      <c r="E62" s="469">
        <v>2</v>
      </c>
      <c r="F62" s="794">
        <v>12.85</v>
      </c>
      <c r="G62" s="795"/>
      <c r="H62" s="796"/>
      <c r="I62" s="794">
        <v>15.88</v>
      </c>
      <c r="J62" s="795"/>
      <c r="K62" s="796"/>
      <c r="L62" s="189"/>
      <c r="M62" s="277"/>
      <c r="N62" s="278"/>
      <c r="O62" s="278"/>
      <c r="P62" s="186"/>
      <c r="Q62" s="348"/>
      <c r="R62" s="455" t="e">
        <f>#REF!+#REF!</f>
        <v>#REF!</v>
      </c>
      <c r="S62" s="455" t="e">
        <f>R62+#REF!</f>
        <v>#REF!</v>
      </c>
      <c r="T62" s="455" t="e">
        <f t="shared" si="6"/>
        <v>#REF!</v>
      </c>
      <c r="U62" s="645"/>
      <c r="V62" s="654">
        <v>1.45583204</v>
      </c>
      <c r="W62" s="654">
        <f t="shared" si="4"/>
        <v>2.91166408</v>
      </c>
      <c r="X62" s="376"/>
    </row>
    <row r="63" spans="1:47" s="305" customFormat="1" ht="12.75">
      <c r="A63" s="466">
        <f t="shared" si="5"/>
        <v>43</v>
      </c>
      <c r="B63" s="478" t="s">
        <v>211</v>
      </c>
      <c r="C63" s="459" t="s">
        <v>212</v>
      </c>
      <c r="D63" s="515" t="s">
        <v>57</v>
      </c>
      <c r="E63" s="517">
        <v>410</v>
      </c>
      <c r="F63" s="791">
        <v>5.8900000000000001E-2</v>
      </c>
      <c r="G63" s="792"/>
      <c r="H63" s="793"/>
      <c r="I63" s="791">
        <v>2.23E-2</v>
      </c>
      <c r="J63" s="792"/>
      <c r="K63" s="793"/>
      <c r="L63" s="295"/>
      <c r="M63" s="296"/>
      <c r="N63" s="297"/>
      <c r="O63" s="297"/>
      <c r="P63" s="377"/>
      <c r="Q63" s="378"/>
      <c r="R63" s="303" t="e">
        <f>#REF!+#REF!</f>
        <v>#REF!</v>
      </c>
      <c r="S63" s="527" t="e">
        <f>R63+#REF!</f>
        <v>#REF!</v>
      </c>
      <c r="T63" s="527" t="e">
        <f t="shared" si="6"/>
        <v>#REF!</v>
      </c>
      <c r="U63" s="510" t="e">
        <f>E63*#REF!</f>
        <v>#REF!</v>
      </c>
      <c r="V63" s="654">
        <v>0.43738262</v>
      </c>
      <c r="W63" s="654">
        <f t="shared" si="4"/>
        <v>179.32687419999999</v>
      </c>
      <c r="X63" s="379"/>
    </row>
    <row r="64" spans="1:47" s="380" customFormat="1" ht="12.75">
      <c r="A64" s="466">
        <f t="shared" si="5"/>
        <v>44</v>
      </c>
      <c r="B64" s="478" t="s">
        <v>88</v>
      </c>
      <c r="C64" s="459" t="s">
        <v>213</v>
      </c>
      <c r="D64" s="515" t="s">
        <v>57</v>
      </c>
      <c r="E64" s="517">
        <v>410</v>
      </c>
      <c r="F64" s="785"/>
      <c r="G64" s="786"/>
      <c r="H64" s="787"/>
      <c r="I64" s="788"/>
      <c r="J64" s="789"/>
      <c r="K64" s="790"/>
      <c r="L64" s="382"/>
      <c r="M64" s="296"/>
      <c r="N64" s="297"/>
      <c r="O64" s="381"/>
      <c r="P64" s="297"/>
      <c r="Q64" s="298"/>
      <c r="R64" s="303"/>
      <c r="S64" s="527" t="e">
        <f>R64+#REF!</f>
        <v>#REF!</v>
      </c>
      <c r="T64" s="527" t="e">
        <f t="shared" si="6"/>
        <v>#REF!</v>
      </c>
      <c r="U64" s="510" t="e">
        <f>E64*#REF!</f>
        <v>#REF!</v>
      </c>
      <c r="V64" s="654">
        <v>0.17087840000000001</v>
      </c>
      <c r="W64" s="654">
        <f t="shared" si="4"/>
        <v>70.060144000000008</v>
      </c>
      <c r="X64" s="379"/>
    </row>
    <row r="65" spans="1:39" s="386" customFormat="1" ht="12.75">
      <c r="A65" s="505">
        <f t="shared" si="5"/>
        <v>45</v>
      </c>
      <c r="B65" s="506" t="s">
        <v>214</v>
      </c>
      <c r="C65" s="460" t="s">
        <v>215</v>
      </c>
      <c r="D65" s="516" t="s">
        <v>66</v>
      </c>
      <c r="E65" s="596">
        <v>2</v>
      </c>
      <c r="F65" s="779">
        <f>5.15/100</f>
        <v>5.1500000000000004E-2</v>
      </c>
      <c r="G65" s="780"/>
      <c r="H65" s="781"/>
      <c r="I65" s="782"/>
      <c r="J65" s="783"/>
      <c r="K65" s="784"/>
      <c r="L65" s="383"/>
      <c r="M65" s="384"/>
      <c r="N65" s="385"/>
      <c r="O65" s="385"/>
      <c r="P65" s="302"/>
      <c r="Q65" s="367"/>
      <c r="R65" s="304" t="e">
        <f>#REF!+#REF!</f>
        <v>#REF!</v>
      </c>
      <c r="S65" s="528" t="e">
        <f>R65+#REF!</f>
        <v>#REF!</v>
      </c>
      <c r="T65" s="528" t="e">
        <f t="shared" si="6"/>
        <v>#REF!</v>
      </c>
      <c r="U65" s="646" t="e">
        <f>+#REF!*E65</f>
        <v>#REF!</v>
      </c>
      <c r="V65" s="654">
        <v>0.32409768999999999</v>
      </c>
      <c r="W65" s="654">
        <f t="shared" si="4"/>
        <v>0.64819537999999999</v>
      </c>
      <c r="X65" s="379"/>
    </row>
    <row r="66" spans="1:39" s="388" customFormat="1" ht="25.5">
      <c r="A66" s="590">
        <f t="shared" si="5"/>
        <v>46</v>
      </c>
      <c r="B66" s="591" t="s">
        <v>216</v>
      </c>
      <c r="C66" s="592" t="s">
        <v>217</v>
      </c>
      <c r="D66" s="593" t="s">
        <v>57</v>
      </c>
      <c r="E66" s="594">
        <v>402</v>
      </c>
      <c r="F66" s="773">
        <f>5.96/100</f>
        <v>5.96E-2</v>
      </c>
      <c r="G66" s="774"/>
      <c r="H66" s="775"/>
      <c r="I66" s="776">
        <v>0.27</v>
      </c>
      <c r="J66" s="777"/>
      <c r="K66" s="778"/>
      <c r="L66" s="189"/>
      <c r="M66" s="277"/>
      <c r="N66" s="278"/>
      <c r="O66" s="278"/>
      <c r="P66" s="186"/>
      <c r="Q66" s="348"/>
      <c r="R66" s="387" t="e">
        <f>#REF!+#REF!</f>
        <v>#REF!</v>
      </c>
      <c r="S66" s="595" t="e">
        <f>R66+#REF!</f>
        <v>#REF!</v>
      </c>
      <c r="T66" s="595" t="e">
        <f t="shared" si="6"/>
        <v>#REF!</v>
      </c>
      <c r="U66" s="647"/>
      <c r="V66" s="654">
        <v>1.6701839999999999E-2</v>
      </c>
      <c r="W66" s="654">
        <f t="shared" si="4"/>
        <v>6.7141396799999997</v>
      </c>
      <c r="X66" s="389"/>
    </row>
    <row r="67" spans="1:39" s="285" customFormat="1" ht="38.25">
      <c r="A67" s="597">
        <f t="shared" si="5"/>
        <v>47</v>
      </c>
      <c r="B67" s="478" t="s">
        <v>218</v>
      </c>
      <c r="C67" s="459" t="s">
        <v>219</v>
      </c>
      <c r="D67" s="515" t="s">
        <v>66</v>
      </c>
      <c r="E67" s="598">
        <v>2</v>
      </c>
      <c r="F67" s="770">
        <v>1.99</v>
      </c>
      <c r="G67" s="771"/>
      <c r="H67" s="772"/>
      <c r="I67" s="770">
        <v>0.05</v>
      </c>
      <c r="J67" s="771"/>
      <c r="K67" s="772"/>
      <c r="L67" s="390"/>
      <c r="M67" s="391"/>
      <c r="N67" s="392"/>
      <c r="O67" s="392"/>
      <c r="P67" s="393"/>
      <c r="Q67" s="369"/>
      <c r="R67" s="303" t="e">
        <f>#REF!+#REF!</f>
        <v>#REF!</v>
      </c>
      <c r="S67" s="527" t="e">
        <f>R67+#REF!</f>
        <v>#REF!</v>
      </c>
      <c r="T67" s="527" t="e">
        <f t="shared" si="6"/>
        <v>#REF!</v>
      </c>
      <c r="U67" s="648" t="e">
        <f>E67*#REF!</f>
        <v>#REF!</v>
      </c>
      <c r="V67" s="654">
        <v>6.7278949299999997</v>
      </c>
      <c r="W67" s="654">
        <f t="shared" si="4"/>
        <v>13.455789859999999</v>
      </c>
      <c r="X67" s="394"/>
    </row>
    <row r="68" spans="1:39" s="76" customFormat="1" ht="25.5">
      <c r="A68" s="435">
        <f t="shared" si="5"/>
        <v>48</v>
      </c>
      <c r="B68" s="436" t="s">
        <v>115</v>
      </c>
      <c r="C68" s="437" t="s">
        <v>254</v>
      </c>
      <c r="D68" s="438" t="s">
        <v>57</v>
      </c>
      <c r="E68" s="462">
        <v>4</v>
      </c>
      <c r="F68" s="740">
        <v>0.27</v>
      </c>
      <c r="G68" s="741"/>
      <c r="H68" s="742"/>
      <c r="I68" s="740">
        <v>0.17</v>
      </c>
      <c r="J68" s="741"/>
      <c r="K68" s="742"/>
      <c r="L68" s="266"/>
      <c r="M68" s="299"/>
      <c r="N68" s="272"/>
      <c r="O68" s="272"/>
      <c r="P68" s="300"/>
      <c r="Q68" s="402"/>
      <c r="R68" s="274" t="e">
        <f>#REF!+#REF!</f>
        <v>#REF!</v>
      </c>
      <c r="S68" s="440" t="e">
        <f>R68+#REF!</f>
        <v>#REF!</v>
      </c>
      <c r="T68" s="440" t="e">
        <f t="shared" si="6"/>
        <v>#REF!</v>
      </c>
      <c r="U68" s="350" t="e">
        <f>E68*#REF!</f>
        <v>#REF!</v>
      </c>
      <c r="V68" s="654">
        <v>6.1591666700000003</v>
      </c>
      <c r="W68" s="654">
        <f t="shared" si="4"/>
        <v>24.636666680000001</v>
      </c>
      <c r="X68" s="265"/>
      <c r="Y68" s="30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</row>
    <row r="69" spans="1:39" s="40" customFormat="1" ht="25.5">
      <c r="A69" s="435">
        <f t="shared" si="5"/>
        <v>49</v>
      </c>
      <c r="B69" s="436" t="s">
        <v>256</v>
      </c>
      <c r="C69" s="437" t="s">
        <v>257</v>
      </c>
      <c r="D69" s="438" t="s">
        <v>57</v>
      </c>
      <c r="E69" s="462">
        <f>+E68</f>
        <v>4</v>
      </c>
      <c r="F69" s="746">
        <v>0.06</v>
      </c>
      <c r="G69" s="747"/>
      <c r="H69" s="748"/>
      <c r="I69" s="746">
        <v>0.05</v>
      </c>
      <c r="J69" s="747"/>
      <c r="K69" s="748"/>
      <c r="L69" s="261"/>
      <c r="M69" s="299"/>
      <c r="N69" s="256"/>
      <c r="O69" s="272"/>
      <c r="P69" s="301"/>
      <c r="Q69" s="273"/>
      <c r="R69" s="274" t="e">
        <f>#REF!+#REF!</f>
        <v>#REF!</v>
      </c>
      <c r="S69" s="440" t="e">
        <f>R69+#REF!</f>
        <v>#REF!</v>
      </c>
      <c r="T69" s="440" t="e">
        <f t="shared" si="6"/>
        <v>#REF!</v>
      </c>
      <c r="U69" s="350" t="e">
        <f>E69*#REF!</f>
        <v>#REF!</v>
      </c>
      <c r="V69" s="654">
        <v>5.2903396999999996</v>
      </c>
      <c r="W69" s="654">
        <f t="shared" si="4"/>
        <v>21.161358799999999</v>
      </c>
      <c r="X69" s="76"/>
      <c r="Y69" s="301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</row>
    <row r="70" spans="1:39" s="321" customFormat="1" ht="15.75">
      <c r="A70" s="466">
        <f t="shared" si="5"/>
        <v>50</v>
      </c>
      <c r="B70" s="478" t="s">
        <v>197</v>
      </c>
      <c r="C70" s="459" t="s">
        <v>222</v>
      </c>
      <c r="D70" s="515" t="s">
        <v>57</v>
      </c>
      <c r="E70" s="517">
        <v>3</v>
      </c>
      <c r="F70" s="770">
        <v>0.33</v>
      </c>
      <c r="G70" s="771"/>
      <c r="H70" s="772"/>
      <c r="I70" s="770">
        <v>0.14000000000000001</v>
      </c>
      <c r="J70" s="771"/>
      <c r="K70" s="772"/>
      <c r="L70" s="398"/>
      <c r="M70" s="296"/>
      <c r="N70" s="297"/>
      <c r="O70" s="297"/>
      <c r="P70" s="399"/>
      <c r="Q70" s="378"/>
      <c r="R70" s="303" t="e">
        <f>#REF!+#REF!</f>
        <v>#REF!</v>
      </c>
      <c r="S70" s="527" t="e">
        <f>R70+#REF!</f>
        <v>#REF!</v>
      </c>
      <c r="T70" s="527" t="e">
        <f t="shared" si="6"/>
        <v>#REF!</v>
      </c>
      <c r="U70" s="588" t="e">
        <f>E70*#REF!</f>
        <v>#REF!</v>
      </c>
      <c r="V70" s="654">
        <v>9.1612877600000004</v>
      </c>
      <c r="W70" s="654">
        <f t="shared" si="4"/>
        <v>27.483863280000001</v>
      </c>
      <c r="X70" s="395"/>
      <c r="Y70" s="41"/>
      <c r="Z70" s="41"/>
    </row>
    <row r="71" spans="1:39" s="40" customFormat="1" ht="25.5">
      <c r="A71" s="435">
        <f t="shared" si="5"/>
        <v>51</v>
      </c>
      <c r="B71" s="436" t="s">
        <v>221</v>
      </c>
      <c r="C71" s="459" t="s">
        <v>223</v>
      </c>
      <c r="D71" s="438" t="s">
        <v>57</v>
      </c>
      <c r="E71" s="462">
        <f>+E70</f>
        <v>3</v>
      </c>
      <c r="F71" s="746">
        <v>0.03</v>
      </c>
      <c r="G71" s="747"/>
      <c r="H71" s="748"/>
      <c r="I71" s="746">
        <v>0.17</v>
      </c>
      <c r="J71" s="747"/>
      <c r="K71" s="748"/>
      <c r="L71" s="261"/>
      <c r="M71" s="299"/>
      <c r="N71" s="256"/>
      <c r="O71" s="272"/>
      <c r="P71" s="301"/>
      <c r="Q71" s="273"/>
      <c r="R71" s="274" t="e">
        <f>#REF!+#REF!</f>
        <v>#REF!</v>
      </c>
      <c r="S71" s="440" t="e">
        <f>R71+#REF!</f>
        <v>#REF!</v>
      </c>
      <c r="T71" s="440" t="e">
        <f t="shared" si="6"/>
        <v>#REF!</v>
      </c>
      <c r="U71" s="350" t="e">
        <f>E71*#REF!</f>
        <v>#REF!</v>
      </c>
      <c r="V71" s="654">
        <v>10.661553700000001</v>
      </c>
      <c r="W71" s="654">
        <f t="shared" si="4"/>
        <v>31.984661100000004</v>
      </c>
      <c r="X71" s="345"/>
      <c r="Y71" s="76"/>
      <c r="Z71" s="75"/>
      <c r="AA71" s="75"/>
      <c r="AB71" s="75"/>
      <c r="AC71" s="75"/>
      <c r="AD71" s="75"/>
      <c r="AE71" s="75"/>
      <c r="AF71" s="75"/>
      <c r="AG71" s="75"/>
      <c r="AH71" s="104"/>
      <c r="AI71" s="104"/>
      <c r="AJ71" s="104"/>
      <c r="AK71" s="104"/>
      <c r="AL71" s="104"/>
      <c r="AM71" s="76"/>
    </row>
    <row r="72" spans="1:39" s="425" customFormat="1" ht="12.75">
      <c r="A72" s="605">
        <f t="shared" si="5"/>
        <v>52</v>
      </c>
      <c r="B72" s="606" t="s">
        <v>259</v>
      </c>
      <c r="C72" s="557" t="s">
        <v>260</v>
      </c>
      <c r="D72" s="606" t="s">
        <v>61</v>
      </c>
      <c r="E72" s="606">
        <v>3</v>
      </c>
      <c r="F72" s="764">
        <v>0.59</v>
      </c>
      <c r="G72" s="765"/>
      <c r="H72" s="766"/>
      <c r="I72" s="767"/>
      <c r="J72" s="768"/>
      <c r="K72" s="769"/>
      <c r="L72" s="290"/>
      <c r="M72" s="291"/>
      <c r="N72" s="292"/>
      <c r="O72" s="292"/>
      <c r="P72" s="424"/>
      <c r="Q72" s="326"/>
      <c r="R72" s="293" t="e">
        <f>#REF!+#REF!</f>
        <v>#REF!</v>
      </c>
      <c r="S72" s="455" t="e">
        <f>R72+#REF!</f>
        <v>#REF!</v>
      </c>
      <c r="T72" s="455" t="e">
        <f t="shared" si="6"/>
        <v>#REF!</v>
      </c>
      <c r="U72" s="464" t="e">
        <f>E72*#REF!</f>
        <v>#REF!</v>
      </c>
      <c r="V72" s="654">
        <v>2.8808038699999998</v>
      </c>
      <c r="W72" s="654">
        <f t="shared" si="4"/>
        <v>8.6424116099999999</v>
      </c>
    </row>
    <row r="73" spans="1:39" s="412" customFormat="1">
      <c r="A73" s="403"/>
      <c r="B73" s="404"/>
      <c r="C73" s="405" t="s">
        <v>230</v>
      </c>
      <c r="D73" s="406" t="s">
        <v>231</v>
      </c>
      <c r="E73" s="407">
        <v>4</v>
      </c>
      <c r="F73" s="757"/>
      <c r="G73" s="757"/>
      <c r="H73" s="757"/>
      <c r="I73" s="757"/>
      <c r="J73" s="757"/>
      <c r="K73" s="757"/>
      <c r="L73" s="757"/>
      <c r="M73" s="408"/>
      <c r="N73" s="408"/>
      <c r="O73" s="408"/>
      <c r="P73" s="407"/>
      <c r="Q73" s="407"/>
      <c r="R73" s="407"/>
      <c r="S73" s="407"/>
      <c r="T73" s="409"/>
      <c r="U73" s="649">
        <f>+E73</f>
        <v>4</v>
      </c>
      <c r="V73" s="654"/>
      <c r="W73" s="654">
        <f t="shared" si="4"/>
        <v>0</v>
      </c>
      <c r="X73" s="410"/>
      <c r="Y73" s="411"/>
    </row>
    <row r="74" spans="1:39" s="401" customFormat="1" ht="12.75">
      <c r="A74" s="607">
        <v>1</v>
      </c>
      <c r="B74" s="608" t="s">
        <v>226</v>
      </c>
      <c r="C74" s="609" t="s">
        <v>227</v>
      </c>
      <c r="D74" s="610" t="s">
        <v>64</v>
      </c>
      <c r="E74" s="611">
        <f>+(E75+E76+E77+E78)*E73</f>
        <v>665.76</v>
      </c>
      <c r="F74" s="758">
        <f>50.1/1000</f>
        <v>5.0099999999999999E-2</v>
      </c>
      <c r="G74" s="759"/>
      <c r="H74" s="760"/>
      <c r="I74" s="761">
        <f>3.2/1000</f>
        <v>3.2000000000000002E-3</v>
      </c>
      <c r="J74" s="762"/>
      <c r="K74" s="763"/>
      <c r="L74" s="260"/>
      <c r="M74" s="299"/>
      <c r="N74" s="272"/>
      <c r="O74" s="272"/>
      <c r="P74" s="272" t="s">
        <v>228</v>
      </c>
      <c r="Q74" s="402"/>
      <c r="R74" s="400" t="e">
        <f>#REF!+#REF!</f>
        <v>#REF!</v>
      </c>
      <c r="S74" s="611" t="e">
        <f>R74+#REF!</f>
        <v>#REF!</v>
      </c>
      <c r="T74" s="611" t="e">
        <f t="shared" ref="T74:T80" si="7">E74*S74</f>
        <v>#REF!</v>
      </c>
      <c r="U74" s="650" t="e">
        <f>+#REF!*E74</f>
        <v>#REF!</v>
      </c>
      <c r="V74" s="654">
        <v>0.20305374000000001</v>
      </c>
      <c r="W74" s="654">
        <f t="shared" si="4"/>
        <v>135.18505794239999</v>
      </c>
    </row>
    <row r="75" spans="1:39" s="39" customFormat="1">
      <c r="A75" s="435">
        <f t="shared" ref="A75:A80" si="8">+A74+1</f>
        <v>2</v>
      </c>
      <c r="B75" s="436" t="s">
        <v>88</v>
      </c>
      <c r="C75" s="437" t="s">
        <v>251</v>
      </c>
      <c r="D75" s="438" t="s">
        <v>64</v>
      </c>
      <c r="E75" s="440">
        <f>(13.74+12.6+8.4)*E73</f>
        <v>138.96</v>
      </c>
      <c r="F75" s="743"/>
      <c r="G75" s="744"/>
      <c r="H75" s="745"/>
      <c r="I75" s="746"/>
      <c r="J75" s="747"/>
      <c r="K75" s="748"/>
      <c r="L75" s="260"/>
      <c r="M75" s="299"/>
      <c r="N75" s="272"/>
      <c r="O75" s="272"/>
      <c r="P75" s="272"/>
      <c r="Q75" s="402"/>
      <c r="R75" s="274" t="e">
        <f>#REF!+#REF!</f>
        <v>#REF!</v>
      </c>
      <c r="S75" s="440" t="e">
        <f>R75+#REF!</f>
        <v>#REF!</v>
      </c>
      <c r="T75" s="440" t="e">
        <f t="shared" si="7"/>
        <v>#REF!</v>
      </c>
      <c r="U75" s="480" t="e">
        <f>#REF!*E75</f>
        <v>#REF!</v>
      </c>
      <c r="V75" s="654">
        <v>1.2116834400000001</v>
      </c>
      <c r="W75" s="654">
        <f t="shared" si="4"/>
        <v>168.37553082240001</v>
      </c>
      <c r="X75" s="443"/>
      <c r="Y75" s="612"/>
    </row>
    <row r="76" spans="1:39" s="39" customFormat="1">
      <c r="A76" s="435">
        <f t="shared" si="8"/>
        <v>3</v>
      </c>
      <c r="B76" s="436" t="s">
        <v>88</v>
      </c>
      <c r="C76" s="437" t="s">
        <v>278</v>
      </c>
      <c r="D76" s="438" t="s">
        <v>64</v>
      </c>
      <c r="E76" s="440">
        <f>0.32*E73</f>
        <v>1.28</v>
      </c>
      <c r="F76" s="743"/>
      <c r="G76" s="744"/>
      <c r="H76" s="745"/>
      <c r="I76" s="746"/>
      <c r="J76" s="747"/>
      <c r="K76" s="748"/>
      <c r="L76" s="260"/>
      <c r="M76" s="299"/>
      <c r="N76" s="272"/>
      <c r="O76" s="272"/>
      <c r="P76" s="272"/>
      <c r="Q76" s="402"/>
      <c r="R76" s="274" t="e">
        <f>#REF!+#REF!</f>
        <v>#REF!</v>
      </c>
      <c r="S76" s="440" t="e">
        <f>R76+#REF!</f>
        <v>#REF!</v>
      </c>
      <c r="T76" s="440" t="e">
        <f t="shared" si="7"/>
        <v>#REF!</v>
      </c>
      <c r="U76" s="480" t="e">
        <f>#REF!*E76</f>
        <v>#REF!</v>
      </c>
      <c r="V76" s="654">
        <v>0.93206423000000005</v>
      </c>
      <c r="W76" s="654">
        <f t="shared" si="4"/>
        <v>1.1930422144000001</v>
      </c>
      <c r="X76" s="443"/>
      <c r="Y76" s="612"/>
    </row>
    <row r="77" spans="1:39" s="39" customFormat="1">
      <c r="A77" s="435">
        <f t="shared" si="8"/>
        <v>4</v>
      </c>
      <c r="B77" s="436" t="s">
        <v>88</v>
      </c>
      <c r="C77" s="437" t="s">
        <v>253</v>
      </c>
      <c r="D77" s="438" t="s">
        <v>64</v>
      </c>
      <c r="E77" s="440">
        <f>3.55*E73</f>
        <v>14.2</v>
      </c>
      <c r="F77" s="743"/>
      <c r="G77" s="744"/>
      <c r="H77" s="745"/>
      <c r="I77" s="746"/>
      <c r="J77" s="747"/>
      <c r="K77" s="748"/>
      <c r="L77" s="260"/>
      <c r="M77" s="299"/>
      <c r="N77" s="272"/>
      <c r="O77" s="272"/>
      <c r="P77" s="272"/>
      <c r="Q77" s="402"/>
      <c r="R77" s="274" t="e">
        <f>#REF!+#REF!</f>
        <v>#REF!</v>
      </c>
      <c r="S77" s="440" t="e">
        <f>R77+#REF!</f>
        <v>#REF!</v>
      </c>
      <c r="T77" s="440" t="e">
        <f t="shared" si="7"/>
        <v>#REF!</v>
      </c>
      <c r="U77" s="480" t="e">
        <f>#REF!*E77</f>
        <v>#REF!</v>
      </c>
      <c r="V77" s="654">
        <v>0.41893175999999999</v>
      </c>
      <c r="W77" s="654">
        <f t="shared" si="4"/>
        <v>5.9488309919999995</v>
      </c>
      <c r="X77" s="443"/>
      <c r="Y77" s="612"/>
    </row>
    <row r="78" spans="1:39" s="39" customFormat="1">
      <c r="A78" s="435">
        <f t="shared" si="8"/>
        <v>5</v>
      </c>
      <c r="B78" s="436" t="s">
        <v>88</v>
      </c>
      <c r="C78" s="437" t="s">
        <v>252</v>
      </c>
      <c r="D78" s="438" t="s">
        <v>276</v>
      </c>
      <c r="E78" s="440">
        <f>3*E73</f>
        <v>12</v>
      </c>
      <c r="F78" s="743"/>
      <c r="G78" s="744"/>
      <c r="H78" s="745"/>
      <c r="I78" s="746"/>
      <c r="J78" s="747"/>
      <c r="K78" s="748"/>
      <c r="L78" s="260"/>
      <c r="M78" s="299"/>
      <c r="N78" s="272"/>
      <c r="O78" s="272"/>
      <c r="P78" s="272"/>
      <c r="Q78" s="402"/>
      <c r="R78" s="274" t="e">
        <f>#REF!+#REF!</f>
        <v>#REF!</v>
      </c>
      <c r="S78" s="440" t="e">
        <f>R78+#REF!</f>
        <v>#REF!</v>
      </c>
      <c r="T78" s="440" t="e">
        <f t="shared" si="7"/>
        <v>#REF!</v>
      </c>
      <c r="U78" s="480" t="e">
        <f>#REF!*E78</f>
        <v>#REF!</v>
      </c>
      <c r="V78" s="654">
        <v>1.54178956</v>
      </c>
      <c r="W78" s="654">
        <f t="shared" si="4"/>
        <v>18.501474720000001</v>
      </c>
      <c r="X78" s="443"/>
      <c r="Y78" s="612"/>
    </row>
    <row r="79" spans="1:39" s="319" customFormat="1" ht="25.5">
      <c r="A79" s="564">
        <f t="shared" si="8"/>
        <v>6</v>
      </c>
      <c r="B79" s="565" t="s">
        <v>102</v>
      </c>
      <c r="C79" s="566" t="s">
        <v>139</v>
      </c>
      <c r="D79" s="515" t="s">
        <v>60</v>
      </c>
      <c r="E79" s="517">
        <f>14.5*E73</f>
        <v>58</v>
      </c>
      <c r="F79" s="754">
        <f>4.1/100</f>
        <v>4.0999999999999995E-2</v>
      </c>
      <c r="G79" s="755"/>
      <c r="H79" s="756"/>
      <c r="I79" s="754">
        <f>0.4/100</f>
        <v>4.0000000000000001E-3</v>
      </c>
      <c r="J79" s="755"/>
      <c r="K79" s="756"/>
      <c r="L79" s="320"/>
      <c r="M79" s="296"/>
      <c r="N79" s="316"/>
      <c r="O79" s="316"/>
      <c r="P79" s="316"/>
      <c r="Q79" s="317"/>
      <c r="R79" s="318" t="e">
        <f>#REF!+#REF!</f>
        <v>#REF!</v>
      </c>
      <c r="S79" s="567" t="e">
        <f>R79+#REF!</f>
        <v>#REF!</v>
      </c>
      <c r="T79" s="567" t="e">
        <f t="shared" si="7"/>
        <v>#REF!</v>
      </c>
      <c r="U79" s="635" t="e">
        <f>+#REF!*E79</f>
        <v>#REF!</v>
      </c>
      <c r="V79" s="654">
        <v>0.28357202999999997</v>
      </c>
      <c r="W79" s="654">
        <f t="shared" si="4"/>
        <v>16.447177739999997</v>
      </c>
      <c r="X79" s="321"/>
      <c r="AA79" s="321"/>
      <c r="AB79" s="321"/>
      <c r="AC79" s="322"/>
      <c r="AD79" s="322"/>
      <c r="AE79" s="322"/>
      <c r="AF79" s="322"/>
      <c r="AG79" s="322"/>
      <c r="AH79" s="322"/>
      <c r="AI79" s="322"/>
      <c r="AJ79" s="323"/>
    </row>
    <row r="80" spans="1:39" s="39" customFormat="1" ht="14.25">
      <c r="A80" s="560">
        <f t="shared" si="8"/>
        <v>7</v>
      </c>
      <c r="B80" s="436" t="s">
        <v>90</v>
      </c>
      <c r="C80" s="561" t="s">
        <v>141</v>
      </c>
      <c r="D80" s="438" t="s">
        <v>60</v>
      </c>
      <c r="E80" s="462">
        <f>+E79</f>
        <v>58</v>
      </c>
      <c r="F80" s="746">
        <f>21.4/100</f>
        <v>0.214</v>
      </c>
      <c r="G80" s="747"/>
      <c r="H80" s="748"/>
      <c r="I80" s="751">
        <f>0.03/100</f>
        <v>2.9999999999999997E-4</v>
      </c>
      <c r="J80" s="752"/>
      <c r="K80" s="753"/>
      <c r="L80" s="260"/>
      <c r="M80" s="299"/>
      <c r="N80" s="272"/>
      <c r="O80" s="272"/>
      <c r="P80" s="272"/>
      <c r="Q80" s="273"/>
      <c r="R80" s="274" t="e">
        <f>#REF!+#REF!</f>
        <v>#REF!</v>
      </c>
      <c r="S80" s="440" t="e">
        <f>R80+#REF!</f>
        <v>#REF!</v>
      </c>
      <c r="T80" s="440" t="e">
        <f t="shared" si="7"/>
        <v>#REF!</v>
      </c>
      <c r="U80" s="433" t="e">
        <f>#REF!*E80</f>
        <v>#REF!</v>
      </c>
      <c r="V80" s="654">
        <v>1.23258307</v>
      </c>
      <c r="W80" s="654">
        <f t="shared" si="4"/>
        <v>71.489818060000005</v>
      </c>
      <c r="X80" s="39" t="s">
        <v>142</v>
      </c>
    </row>
    <row r="81" spans="1:51" s="420" customFormat="1">
      <c r="A81" s="422"/>
      <c r="B81" s="423"/>
      <c r="C81" s="413" t="s">
        <v>236</v>
      </c>
      <c r="D81" s="414" t="s">
        <v>237</v>
      </c>
      <c r="E81" s="415">
        <v>4</v>
      </c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6"/>
      <c r="Q81" s="414"/>
      <c r="R81" s="414"/>
      <c r="S81" s="414"/>
      <c r="T81" s="417"/>
      <c r="U81" s="651"/>
      <c r="V81" s="654"/>
      <c r="W81" s="654">
        <f t="shared" si="4"/>
        <v>0</v>
      </c>
      <c r="X81" s="418"/>
      <c r="Y81" s="419"/>
    </row>
    <row r="82" spans="1:51" s="105" customFormat="1">
      <c r="A82" s="446">
        <f>+A80+1</f>
        <v>8</v>
      </c>
      <c r="B82" s="447" t="s">
        <v>163</v>
      </c>
      <c r="C82" s="448" t="s">
        <v>164</v>
      </c>
      <c r="D82" s="453" t="s">
        <v>56</v>
      </c>
      <c r="E82" s="453">
        <f>2.275*E81</f>
        <v>9.1</v>
      </c>
      <c r="F82" s="749">
        <f>0.01*194</f>
        <v>1.94</v>
      </c>
      <c r="G82" s="749"/>
      <c r="H82" s="749"/>
      <c r="I82" s="750">
        <v>0</v>
      </c>
      <c r="J82" s="750"/>
      <c r="K82" s="750"/>
      <c r="L82" s="184"/>
      <c r="M82" s="190"/>
      <c r="N82" s="190"/>
      <c r="O82" s="190"/>
      <c r="P82" s="186"/>
      <c r="Q82" s="343"/>
      <c r="R82" s="449" t="e">
        <f>#REF!+#REF!</f>
        <v>#REF!</v>
      </c>
      <c r="S82" s="449" t="e">
        <f>R82+#REF!</f>
        <v>#REF!</v>
      </c>
      <c r="T82" s="449" t="e">
        <f>E82*S82</f>
        <v>#REF!</v>
      </c>
      <c r="U82" s="630"/>
      <c r="V82" s="654">
        <v>6.3569336999999999</v>
      </c>
      <c r="W82" s="654">
        <f t="shared" si="4"/>
        <v>57.848096669999997</v>
      </c>
      <c r="X82" s="443"/>
      <c r="Y82" s="444"/>
    </row>
    <row r="83" spans="1:51" s="105" customFormat="1">
      <c r="A83" s="446">
        <f>+A82+1</f>
        <v>9</v>
      </c>
      <c r="B83" s="447" t="s">
        <v>239</v>
      </c>
      <c r="C83" s="448" t="s">
        <v>240</v>
      </c>
      <c r="D83" s="453" t="s">
        <v>56</v>
      </c>
      <c r="E83" s="453">
        <f>+E82</f>
        <v>9.1</v>
      </c>
      <c r="F83" s="749">
        <f>0.01*56.2</f>
        <v>0.56200000000000006</v>
      </c>
      <c r="G83" s="749"/>
      <c r="H83" s="749"/>
      <c r="I83" s="749"/>
      <c r="J83" s="749"/>
      <c r="K83" s="749"/>
      <c r="L83" s="189"/>
      <c r="M83" s="277"/>
      <c r="N83" s="278"/>
      <c r="O83" s="278"/>
      <c r="P83" s="279"/>
      <c r="Q83" s="421"/>
      <c r="R83" s="449" t="e">
        <f>#REF!+#REF!</f>
        <v>#REF!</v>
      </c>
      <c r="S83" s="449" t="e">
        <f>R83+#REF!</f>
        <v>#REF!</v>
      </c>
      <c r="T83" s="449" t="e">
        <f>E83*S83</f>
        <v>#REF!</v>
      </c>
      <c r="U83" s="652"/>
      <c r="V83" s="654">
        <v>1.8415447199999999</v>
      </c>
      <c r="W83" s="654">
        <f t="shared" si="4"/>
        <v>16.758056951999997</v>
      </c>
      <c r="X83" s="443"/>
      <c r="Y83" s="444"/>
    </row>
    <row r="84" spans="1:51" s="39" customFormat="1" ht="25.5">
      <c r="A84" s="435">
        <f>+A83+1</f>
        <v>10</v>
      </c>
      <c r="B84" s="436" t="s">
        <v>233</v>
      </c>
      <c r="C84" s="437" t="s">
        <v>242</v>
      </c>
      <c r="D84" s="438" t="s">
        <v>66</v>
      </c>
      <c r="E84" s="439">
        <f>3*E81</f>
        <v>12</v>
      </c>
      <c r="F84" s="743">
        <v>0.46</v>
      </c>
      <c r="G84" s="744"/>
      <c r="H84" s="745"/>
      <c r="I84" s="740">
        <v>7.0000000000000007E-2</v>
      </c>
      <c r="J84" s="741"/>
      <c r="K84" s="742"/>
      <c r="L84" s="260"/>
      <c r="M84" s="299"/>
      <c r="N84" s="272"/>
      <c r="O84" s="272"/>
      <c r="P84" s="272"/>
      <c r="Q84" s="402"/>
      <c r="R84" s="274" t="e">
        <f>#REF!+#REF!</f>
        <v>#REF!</v>
      </c>
      <c r="S84" s="440" t="e">
        <f>R84+#REF!</f>
        <v>#REF!</v>
      </c>
      <c r="T84" s="440" t="e">
        <f>E84*S84</f>
        <v>#REF!</v>
      </c>
      <c r="U84" s="480" t="e">
        <f>#REF!*E84</f>
        <v>#REF!</v>
      </c>
      <c r="V84" s="654">
        <v>6.3119720399999997</v>
      </c>
      <c r="W84" s="654">
        <f t="shared" si="4"/>
        <v>75.743664479999993</v>
      </c>
      <c r="X84" s="431"/>
      <c r="Y84" s="432"/>
    </row>
    <row r="85" spans="1:51" s="39" customFormat="1" ht="25.5">
      <c r="A85" s="435">
        <f>+A84+1</f>
        <v>11</v>
      </c>
      <c r="B85" s="436" t="s">
        <v>234</v>
      </c>
      <c r="C85" s="437" t="s">
        <v>245</v>
      </c>
      <c r="D85" s="438" t="s">
        <v>57</v>
      </c>
      <c r="E85" s="439">
        <f>8*E81</f>
        <v>32</v>
      </c>
      <c r="F85" s="743">
        <v>0.13</v>
      </c>
      <c r="G85" s="744"/>
      <c r="H85" s="745"/>
      <c r="I85" s="746">
        <v>1.7000000000000001E-2</v>
      </c>
      <c r="J85" s="747"/>
      <c r="K85" s="748"/>
      <c r="L85" s="260"/>
      <c r="M85" s="299"/>
      <c r="N85" s="272"/>
      <c r="O85" s="272"/>
      <c r="P85" s="272"/>
      <c r="Q85" s="402"/>
      <c r="R85" s="274" t="e">
        <f>#REF!+#REF!</f>
        <v>#REF!</v>
      </c>
      <c r="S85" s="440" t="e">
        <f>R85+#REF!</f>
        <v>#REF!</v>
      </c>
      <c r="T85" s="440" t="e">
        <f>E85*S85</f>
        <v>#REF!</v>
      </c>
      <c r="U85" s="480" t="e">
        <f>#REF!*E85</f>
        <v>#REF!</v>
      </c>
      <c r="V85" s="654">
        <v>1.4284659900000001</v>
      </c>
      <c r="W85" s="654">
        <f t="shared" si="4"/>
        <v>45.710911680000002</v>
      </c>
      <c r="X85" s="431"/>
      <c r="Y85" s="432"/>
    </row>
    <row r="86" spans="1:51" s="39" customFormat="1" ht="25.5">
      <c r="A86" s="435">
        <f>+A85+1</f>
        <v>12</v>
      </c>
      <c r="B86" s="436" t="s">
        <v>248</v>
      </c>
      <c r="C86" s="437" t="s">
        <v>249</v>
      </c>
      <c r="D86" s="438" t="s">
        <v>66</v>
      </c>
      <c r="E86" s="439">
        <f>+E81</f>
        <v>4</v>
      </c>
      <c r="F86" s="737">
        <v>0.31</v>
      </c>
      <c r="G86" s="738"/>
      <c r="H86" s="739"/>
      <c r="I86" s="740">
        <v>0.04</v>
      </c>
      <c r="J86" s="741"/>
      <c r="K86" s="742"/>
      <c r="L86" s="260"/>
      <c r="M86" s="299"/>
      <c r="N86" s="272"/>
      <c r="O86" s="272"/>
      <c r="P86" s="272"/>
      <c r="Q86" s="402"/>
      <c r="R86" s="274" t="e">
        <f>#REF!+#REF!</f>
        <v>#REF!</v>
      </c>
      <c r="S86" s="440" t="e">
        <f>R86+#REF!</f>
        <v>#REF!</v>
      </c>
      <c r="T86" s="440" t="e">
        <f>E86*S86</f>
        <v>#REF!</v>
      </c>
      <c r="U86" s="480" t="e">
        <f>#REF!*E86</f>
        <v>#REF!</v>
      </c>
      <c r="V86" s="654">
        <v>2.0492487000000001</v>
      </c>
      <c r="W86" s="654">
        <f t="shared" ref="W86" si="9">V86*E86</f>
        <v>8.1969948000000006</v>
      </c>
      <c r="X86" s="431"/>
      <c r="Y86" s="432"/>
    </row>
    <row r="87" spans="1:51" s="38" customFormat="1">
      <c r="A87" s="110"/>
      <c r="B87" s="93"/>
      <c r="C87" s="94" t="s">
        <v>86</v>
      </c>
      <c r="D87" s="95"/>
      <c r="E87" s="96"/>
      <c r="F87" s="81"/>
      <c r="G87" s="82"/>
      <c r="H87" s="81"/>
      <c r="I87" s="81"/>
      <c r="J87" s="82"/>
      <c r="K87" s="81"/>
      <c r="L87" s="159"/>
      <c r="M87" s="78"/>
      <c r="N87" s="79"/>
      <c r="O87" s="80"/>
      <c r="P87" s="81"/>
      <c r="Q87" s="82"/>
      <c r="R87" s="80"/>
      <c r="S87" s="80"/>
      <c r="T87" s="109" t="e">
        <f>SUM(T21:T86)</f>
        <v>#REF!</v>
      </c>
      <c r="U87" s="111" t="e">
        <f>SUM(U21:U86)</f>
        <v>#REF!</v>
      </c>
      <c r="V87" s="80"/>
      <c r="W87" s="170">
        <f>SUM(W21:W86)</f>
        <v>30668.715353382191</v>
      </c>
      <c r="X87" s="77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</row>
    <row r="88" spans="1:51" s="112" customFormat="1" ht="15.75">
      <c r="A88" s="113"/>
      <c r="B88" s="114"/>
      <c r="C88" s="153" t="s">
        <v>1</v>
      </c>
      <c r="D88" s="115">
        <v>0.2</v>
      </c>
      <c r="E88" s="121"/>
      <c r="F88" s="116"/>
      <c r="G88" s="117"/>
      <c r="H88" s="116"/>
      <c r="I88" s="116"/>
      <c r="J88" s="117"/>
      <c r="K88" s="116"/>
      <c r="L88" s="118"/>
      <c r="M88" s="119"/>
      <c r="N88" s="120"/>
      <c r="O88" s="121"/>
      <c r="P88" s="116"/>
      <c r="Q88" s="117"/>
      <c r="R88" s="121"/>
      <c r="S88" s="121"/>
      <c r="T88" s="122"/>
      <c r="U88" s="123"/>
      <c r="V88" s="125"/>
      <c r="W88" s="124">
        <f>W87*20%</f>
        <v>6133.7430706764389</v>
      </c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</row>
    <row r="89" spans="1:51" s="112" customFormat="1">
      <c r="A89" s="113"/>
      <c r="B89" s="114"/>
      <c r="C89" s="154" t="s">
        <v>86</v>
      </c>
      <c r="D89" s="126"/>
      <c r="E89" s="121"/>
      <c r="F89" s="116"/>
      <c r="G89" s="117"/>
      <c r="H89" s="116"/>
      <c r="I89" s="116"/>
      <c r="J89" s="117"/>
      <c r="K89" s="116"/>
      <c r="L89" s="118"/>
      <c r="M89" s="119"/>
      <c r="N89" s="120"/>
      <c r="O89" s="121"/>
      <c r="P89" s="116"/>
      <c r="Q89" s="117"/>
      <c r="R89" s="121"/>
      <c r="S89" s="121"/>
      <c r="T89" s="122"/>
      <c r="U89" s="123"/>
      <c r="V89" s="125"/>
      <c r="W89" s="127">
        <f>W88+W87</f>
        <v>36802.458424058626</v>
      </c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</row>
    <row r="90" spans="1:51" s="112" customFormat="1" ht="15.75" thickBot="1">
      <c r="A90" s="128"/>
      <c r="B90" s="129"/>
      <c r="C90" s="268" t="s">
        <v>87</v>
      </c>
      <c r="D90" s="130"/>
      <c r="E90" s="131"/>
      <c r="F90" s="132"/>
      <c r="G90" s="133"/>
      <c r="H90" s="132"/>
      <c r="I90" s="132"/>
      <c r="J90" s="133"/>
      <c r="K90" s="132"/>
      <c r="L90" s="134"/>
      <c r="M90" s="135"/>
      <c r="N90" s="136"/>
      <c r="O90" s="137"/>
      <c r="P90" s="136"/>
      <c r="Q90" s="137"/>
      <c r="R90" s="137"/>
      <c r="S90" s="137"/>
      <c r="T90" s="138"/>
      <c r="U90" s="137"/>
      <c r="V90" s="139"/>
      <c r="W90" s="140">
        <f>W89</f>
        <v>36802.458424058626</v>
      </c>
      <c r="X90" s="141" t="e">
        <f>+#REF!+#REF!*1.2+#REF!</f>
        <v>#REF!</v>
      </c>
      <c r="Y90" s="178" t="e">
        <f>+W90-X90</f>
        <v>#REF!</v>
      </c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</row>
    <row r="91" spans="1:51" s="112" customFormat="1" ht="21" customHeight="1" thickTop="1">
      <c r="A91" s="142"/>
      <c r="B91" s="143"/>
      <c r="C91" s="164"/>
      <c r="D91" s="144"/>
      <c r="E91" s="145"/>
      <c r="F91" s="146"/>
      <c r="G91" s="147"/>
      <c r="H91" s="146"/>
      <c r="I91" s="146"/>
      <c r="J91" s="147"/>
      <c r="K91" s="146"/>
      <c r="L91" s="148"/>
      <c r="M91" s="149"/>
      <c r="N91" s="150"/>
      <c r="O91" s="145"/>
      <c r="P91" s="146"/>
      <c r="Q91" s="147"/>
      <c r="R91" s="145"/>
      <c r="S91" s="145"/>
      <c r="T91" s="151"/>
      <c r="U91" s="151"/>
      <c r="V91" s="145"/>
      <c r="W91" s="145"/>
      <c r="X91" s="152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</row>
    <row r="92" spans="1:51" s="112" customFormat="1" ht="18.75" customHeight="1">
      <c r="A92" s="877" t="s">
        <v>279</v>
      </c>
      <c r="B92" s="878"/>
      <c r="C92" s="878"/>
      <c r="D92" s="878"/>
      <c r="E92" s="878"/>
      <c r="F92" s="878"/>
      <c r="G92" s="878"/>
      <c r="H92" s="878"/>
      <c r="I92" s="878"/>
      <c r="J92" s="878"/>
      <c r="K92" s="878"/>
      <c r="L92" s="878"/>
      <c r="M92" s="878"/>
      <c r="N92" s="878"/>
      <c r="O92" s="878"/>
      <c r="P92" s="878"/>
      <c r="Q92" s="878"/>
      <c r="R92" s="878"/>
      <c r="S92" s="878"/>
      <c r="T92" s="878"/>
      <c r="U92" s="878"/>
      <c r="V92" s="169"/>
      <c r="W92" s="169"/>
      <c r="X92" s="152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</row>
  </sheetData>
  <mergeCells count="169">
    <mergeCell ref="A92:U92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P9:R9"/>
    <mergeCell ref="I14:K14"/>
    <mergeCell ref="A15:A19"/>
    <mergeCell ref="B15:B19"/>
    <mergeCell ref="A4:D4"/>
    <mergeCell ref="D15:D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  <mergeCell ref="F24:H24"/>
    <mergeCell ref="I24:K24"/>
    <mergeCell ref="F25:H25"/>
    <mergeCell ref="I25:K25"/>
    <mergeCell ref="F22:H22"/>
    <mergeCell ref="I22:K22"/>
    <mergeCell ref="F23:H23"/>
    <mergeCell ref="I23:K23"/>
    <mergeCell ref="F21:H21"/>
    <mergeCell ref="I21:K21"/>
    <mergeCell ref="F30:H30"/>
    <mergeCell ref="I30:K30"/>
    <mergeCell ref="F29:H29"/>
    <mergeCell ref="I29:K29"/>
    <mergeCell ref="F28:H28"/>
    <mergeCell ref="I28:K28"/>
    <mergeCell ref="F27:H27"/>
    <mergeCell ref="I27:K27"/>
    <mergeCell ref="F26:H26"/>
    <mergeCell ref="I26:K26"/>
    <mergeCell ref="F35:H35"/>
    <mergeCell ref="I35:K35"/>
    <mergeCell ref="F34:H34"/>
    <mergeCell ref="I34:K34"/>
    <mergeCell ref="F33:H33"/>
    <mergeCell ref="I33:K33"/>
    <mergeCell ref="F32:H32"/>
    <mergeCell ref="I32:K32"/>
    <mergeCell ref="F31:H31"/>
    <mergeCell ref="I31:K31"/>
    <mergeCell ref="F40:H40"/>
    <mergeCell ref="I40:K40"/>
    <mergeCell ref="F39:H39"/>
    <mergeCell ref="I39:K39"/>
    <mergeCell ref="F38:H38"/>
    <mergeCell ref="I38:K38"/>
    <mergeCell ref="F37:H37"/>
    <mergeCell ref="I37:K37"/>
    <mergeCell ref="F36:H36"/>
    <mergeCell ref="I36:K36"/>
    <mergeCell ref="F45:H45"/>
    <mergeCell ref="I45:K45"/>
    <mergeCell ref="F44:H44"/>
    <mergeCell ref="I44:K44"/>
    <mergeCell ref="F43:H43"/>
    <mergeCell ref="I43:K43"/>
    <mergeCell ref="F42:H42"/>
    <mergeCell ref="I42:K42"/>
    <mergeCell ref="F41:H41"/>
    <mergeCell ref="I41:K41"/>
    <mergeCell ref="F50:H50"/>
    <mergeCell ref="I50:K50"/>
    <mergeCell ref="F49:H49"/>
    <mergeCell ref="I49:K49"/>
    <mergeCell ref="F48:H48"/>
    <mergeCell ref="I48:K48"/>
    <mergeCell ref="F47:H47"/>
    <mergeCell ref="I47:K47"/>
    <mergeCell ref="F46:H46"/>
    <mergeCell ref="I46:K46"/>
    <mergeCell ref="F55:H55"/>
    <mergeCell ref="I55:K55"/>
    <mergeCell ref="F54:H54"/>
    <mergeCell ref="I54:K54"/>
    <mergeCell ref="F53:H53"/>
    <mergeCell ref="I53:K53"/>
    <mergeCell ref="F52:H52"/>
    <mergeCell ref="I52:K52"/>
    <mergeCell ref="F51:H51"/>
    <mergeCell ref="I51:K51"/>
    <mergeCell ref="F60:H60"/>
    <mergeCell ref="I60:K60"/>
    <mergeCell ref="F59:H59"/>
    <mergeCell ref="I59:K59"/>
    <mergeCell ref="F58:H58"/>
    <mergeCell ref="I58:K58"/>
    <mergeCell ref="F57:H57"/>
    <mergeCell ref="I57:K57"/>
    <mergeCell ref="F56:H56"/>
    <mergeCell ref="I56:K56"/>
    <mergeCell ref="F65:H65"/>
    <mergeCell ref="I65:K65"/>
    <mergeCell ref="F64:H64"/>
    <mergeCell ref="I64:K64"/>
    <mergeCell ref="F63:H63"/>
    <mergeCell ref="I63:K63"/>
    <mergeCell ref="F62:H62"/>
    <mergeCell ref="I62:K62"/>
    <mergeCell ref="F61:H61"/>
    <mergeCell ref="I61:K61"/>
    <mergeCell ref="F70:H70"/>
    <mergeCell ref="I70:K70"/>
    <mergeCell ref="F69:H69"/>
    <mergeCell ref="I69:K69"/>
    <mergeCell ref="F68:H68"/>
    <mergeCell ref="I68:K68"/>
    <mergeCell ref="F67:H67"/>
    <mergeCell ref="I67:K67"/>
    <mergeCell ref="F66:H66"/>
    <mergeCell ref="I66:K66"/>
    <mergeCell ref="F75:H75"/>
    <mergeCell ref="I75:K75"/>
    <mergeCell ref="F73:L73"/>
    <mergeCell ref="F74:H74"/>
    <mergeCell ref="I74:K74"/>
    <mergeCell ref="F72:H72"/>
    <mergeCell ref="I72:K72"/>
    <mergeCell ref="F71:H71"/>
    <mergeCell ref="I71:K71"/>
    <mergeCell ref="F80:H80"/>
    <mergeCell ref="I80:K80"/>
    <mergeCell ref="F79:H79"/>
    <mergeCell ref="I79:K79"/>
    <mergeCell ref="F78:H78"/>
    <mergeCell ref="I78:K78"/>
    <mergeCell ref="F77:H77"/>
    <mergeCell ref="I77:K77"/>
    <mergeCell ref="F76:H76"/>
    <mergeCell ref="I76:K76"/>
    <mergeCell ref="F86:H86"/>
    <mergeCell ref="I86:K86"/>
    <mergeCell ref="F85:H85"/>
    <mergeCell ref="I85:K85"/>
    <mergeCell ref="F84:H84"/>
    <mergeCell ref="I84:K84"/>
    <mergeCell ref="F83:H83"/>
    <mergeCell ref="I83:K83"/>
    <mergeCell ref="F82:H82"/>
    <mergeCell ref="I82:K82"/>
  </mergeCells>
  <printOptions horizontalCentered="1"/>
  <pageMargins left="0" right="0" top="0.98425196850393704" bottom="0" header="0.31496062992125984" footer="0.31496062992125984"/>
  <pageSetup paperSize="9" scale="71" orientation="portrait" r:id="rId1"/>
  <rowBreaks count="2" manualBreakCount="2">
    <brk id="39" max="22" man="1"/>
    <brk id="64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Q95"/>
  <sheetViews>
    <sheetView showZeros="0" tabSelected="1" view="pageBreakPreview" zoomScale="115" zoomScaleNormal="115" zoomScaleSheetLayoutView="115" workbookViewId="0">
      <selection activeCell="C23" sqref="C23"/>
    </sheetView>
  </sheetViews>
  <sheetFormatPr defaultColWidth="9.140625" defaultRowHeight="15"/>
  <cols>
    <col min="1" max="1" width="3.42578125" style="50" customWidth="1"/>
    <col min="2" max="2" width="7.5703125" style="50" hidden="1" customWidth="1"/>
    <col min="3" max="3" width="56.28515625" style="179" customWidth="1"/>
    <col min="4" max="4" width="5.85546875" style="41" customWidth="1"/>
    <col min="5" max="5" width="6.28515625" style="54" customWidth="1"/>
    <col min="6" max="7" width="2.140625" style="52" hidden="1" customWidth="1"/>
    <col min="8" max="8" width="2.28515625" style="52" hidden="1" customWidth="1"/>
    <col min="9" max="9" width="1.85546875" style="52" hidden="1" customWidth="1"/>
    <col min="10" max="10" width="2.140625" style="52" hidden="1" customWidth="1"/>
    <col min="11" max="11" width="2.42578125" style="52" hidden="1" customWidth="1"/>
    <col min="12" max="12" width="19.85546875" style="161" hidden="1" customWidth="1"/>
    <col min="13" max="13" width="4.28515625" style="41" hidden="1" customWidth="1"/>
    <col min="14" max="14" width="5.5703125" style="41" hidden="1" customWidth="1"/>
    <col min="15" max="15" width="6.85546875" style="54" hidden="1" customWidth="1"/>
    <col min="16" max="16" width="5.5703125" style="97" hidden="1" customWidth="1"/>
    <col min="17" max="17" width="5.28515625" style="59" hidden="1" customWidth="1"/>
    <col min="18" max="18" width="5.5703125" style="41" hidden="1" customWidth="1"/>
    <col min="19" max="19" width="5.42578125" style="41" hidden="1" customWidth="1"/>
    <col min="20" max="20" width="7.42578125" style="59" hidden="1" customWidth="1"/>
    <col min="21" max="21" width="7.28515625" style="53" hidden="1" customWidth="1"/>
    <col min="22" max="22" width="9.42578125" style="41" customWidth="1"/>
    <col min="23" max="23" width="11.28515625" style="41" customWidth="1"/>
    <col min="24" max="24" width="9.140625" style="41" hidden="1" customWidth="1"/>
    <col min="25" max="25" width="10.42578125" style="41" hidden="1" customWidth="1"/>
    <col min="26" max="28" width="11.7109375" style="41" customWidth="1"/>
    <col min="29" max="16384" width="9.140625" style="41"/>
  </cols>
  <sheetData>
    <row r="1" spans="1:43" s="3" customFormat="1" ht="54.75" customHeight="1" thickBo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2"/>
      <c r="Y1" s="99"/>
      <c r="Z1" s="75"/>
      <c r="AA1" s="104"/>
      <c r="AB1" s="104"/>
      <c r="AC1" s="104"/>
      <c r="AD1" s="104"/>
      <c r="AE1" s="104"/>
      <c r="AF1" s="100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</row>
    <row r="2" spans="1:43" s="3" customFormat="1" ht="3" customHeight="1" thickTop="1">
      <c r="A2" s="893"/>
      <c r="B2" s="893"/>
      <c r="C2" s="893"/>
      <c r="D2" s="166"/>
      <c r="E2" s="61"/>
      <c r="F2" s="5"/>
      <c r="G2" s="5"/>
      <c r="H2" s="5"/>
      <c r="I2" s="5"/>
      <c r="J2" s="5"/>
      <c r="K2" s="5"/>
      <c r="L2" s="156"/>
      <c r="M2" s="6"/>
      <c r="P2" s="23"/>
      <c r="Q2" s="23"/>
      <c r="T2" s="57"/>
      <c r="U2" s="1"/>
      <c r="X2" s="2"/>
      <c r="Y2" s="99"/>
      <c r="Z2" s="76"/>
      <c r="AA2" s="76"/>
      <c r="AB2" s="76"/>
      <c r="AC2" s="76"/>
      <c r="AD2" s="76"/>
      <c r="AE2" s="76"/>
      <c r="AF2" s="100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</row>
    <row r="3" spans="1:43" s="3" customFormat="1">
      <c r="A3" s="8"/>
      <c r="B3" s="8"/>
      <c r="C3" s="9"/>
      <c r="F3" s="10"/>
      <c r="G3" s="10"/>
      <c r="H3" s="10"/>
      <c r="I3" s="10"/>
      <c r="J3" s="10"/>
      <c r="K3" s="10"/>
      <c r="L3" s="157"/>
      <c r="P3" s="23"/>
      <c r="Q3" s="23"/>
      <c r="T3" s="23"/>
      <c r="U3" s="11"/>
      <c r="X3" s="2"/>
      <c r="Y3" s="99"/>
      <c r="Z3" s="76"/>
      <c r="AA3" s="76"/>
      <c r="AB3" s="76"/>
      <c r="AC3" s="76"/>
      <c r="AD3" s="76"/>
      <c r="AE3" s="76"/>
      <c r="AF3" s="100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</row>
    <row r="4" spans="1:43" s="12" customFormat="1" ht="12.75" customHeight="1">
      <c r="A4" s="849" t="s">
        <v>162</v>
      </c>
      <c r="B4" s="849"/>
      <c r="C4" s="849"/>
      <c r="D4" s="84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177"/>
      <c r="X4" s="18"/>
      <c r="Y4" s="99"/>
      <c r="Z4" s="39"/>
      <c r="AA4" s="39"/>
      <c r="AB4" s="39"/>
      <c r="AC4" s="39"/>
      <c r="AD4" s="39"/>
      <c r="AE4" s="39"/>
      <c r="AF4" s="105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</row>
    <row r="5" spans="1:43" s="3" customFormat="1" ht="2.25" customHeight="1" thickBot="1">
      <c r="A5" s="8"/>
      <c r="B5" s="8"/>
      <c r="C5" s="9"/>
      <c r="F5" s="10"/>
      <c r="G5" s="10"/>
      <c r="H5" s="10"/>
      <c r="I5" s="10"/>
      <c r="J5" s="10"/>
      <c r="K5" s="10"/>
      <c r="L5" s="157"/>
      <c r="P5" s="23"/>
      <c r="Q5" s="23"/>
      <c r="T5" s="23"/>
      <c r="U5" s="11"/>
      <c r="X5" s="2"/>
      <c r="Y5" s="99"/>
      <c r="Z5" s="39"/>
      <c r="AA5" s="39"/>
      <c r="AB5" s="39"/>
      <c r="AC5" s="39"/>
      <c r="AD5" s="39"/>
      <c r="AE5" s="39"/>
      <c r="AF5" s="105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1:43" s="3" customFormat="1" ht="13.5" hidden="1" customHeight="1">
      <c r="A6" s="8"/>
      <c r="B6" s="8"/>
      <c r="C6" s="9"/>
      <c r="D6" s="166"/>
      <c r="E6" s="735" t="s">
        <v>70</v>
      </c>
      <c r="F6" s="735"/>
      <c r="G6" s="735"/>
      <c r="H6" s="735"/>
      <c r="I6" s="735"/>
      <c r="J6" s="735"/>
      <c r="K6" s="735"/>
      <c r="L6" s="735"/>
      <c r="M6" s="735"/>
      <c r="N6" s="735"/>
      <c r="O6" s="735"/>
      <c r="P6" s="735"/>
      <c r="Q6" s="735"/>
      <c r="R6" s="735"/>
      <c r="T6" s="23"/>
      <c r="U6" s="11"/>
      <c r="X6" s="2"/>
      <c r="Y6" s="99"/>
      <c r="Z6" s="99"/>
      <c r="AA6" s="99"/>
      <c r="AB6" s="99"/>
      <c r="AC6" s="99"/>
      <c r="AD6" s="99"/>
      <c r="AE6" s="99"/>
      <c r="AF6" s="100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</row>
    <row r="7" spans="1:43" s="3" customFormat="1" ht="12" hidden="1" customHeight="1">
      <c r="A7" s="8"/>
      <c r="B7" s="8"/>
      <c r="C7" s="9"/>
      <c r="E7" s="736" t="s">
        <v>18</v>
      </c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T7" s="23"/>
      <c r="U7" s="11"/>
      <c r="X7" s="2"/>
      <c r="Y7" s="99"/>
      <c r="Z7" s="99"/>
      <c r="AA7" s="99"/>
      <c r="AB7" s="99"/>
      <c r="AC7" s="99"/>
      <c r="AD7" s="99"/>
      <c r="AE7" s="99"/>
      <c r="AF7" s="100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</row>
    <row r="8" spans="1:43" s="3" customFormat="1" ht="0.75" hidden="1" customHeight="1">
      <c r="A8" s="8"/>
      <c r="B8" s="8"/>
      <c r="C8" s="9"/>
      <c r="D8" s="22"/>
      <c r="E8" s="23"/>
      <c r="F8" s="10"/>
      <c r="G8" s="10"/>
      <c r="H8" s="10"/>
      <c r="I8" s="10"/>
      <c r="J8" s="10"/>
      <c r="K8" s="10"/>
      <c r="L8" s="157"/>
      <c r="P8" s="23"/>
      <c r="Q8" s="23"/>
      <c r="R8" s="24"/>
      <c r="T8" s="23"/>
      <c r="U8" s="11"/>
      <c r="X8" s="2"/>
      <c r="Y8" s="99"/>
      <c r="Z8" s="76"/>
      <c r="AA8" s="76"/>
      <c r="AB8" s="76"/>
      <c r="AC8" s="76"/>
      <c r="AD8" s="76"/>
      <c r="AE8" s="76"/>
      <c r="AF8" s="76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</row>
    <row r="9" spans="1:43" s="3" customFormat="1" ht="15.75" hidden="1" thickBot="1">
      <c r="A9" s="731" t="s">
        <v>19</v>
      </c>
      <c r="B9" s="731"/>
      <c r="C9" s="9" t="e">
        <f>+#REF!</f>
        <v>#REF!</v>
      </c>
      <c r="F9" s="10"/>
      <c r="G9" s="10"/>
      <c r="H9" s="10"/>
      <c r="I9" s="10"/>
      <c r="J9" s="10"/>
      <c r="K9" s="10"/>
      <c r="L9" s="157"/>
      <c r="O9" s="166" t="s">
        <v>20</v>
      </c>
      <c r="P9" s="723" t="e">
        <f>+#REF!</f>
        <v>#REF!</v>
      </c>
      <c r="Q9" s="723"/>
      <c r="R9" s="723"/>
      <c r="S9" s="25" t="s">
        <v>0</v>
      </c>
      <c r="T9" s="23"/>
      <c r="U9" s="11"/>
      <c r="V9" s="25"/>
      <c r="W9" s="25"/>
      <c r="X9" s="2"/>
      <c r="Y9" s="99"/>
      <c r="Z9" s="76"/>
      <c r="AA9" s="76"/>
      <c r="AB9" s="76"/>
      <c r="AC9" s="76"/>
      <c r="AD9" s="76"/>
      <c r="AE9" s="76"/>
      <c r="AF9" s="76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</row>
    <row r="10" spans="1:43" s="3" customFormat="1" ht="4.5" hidden="1" customHeight="1">
      <c r="A10" s="26"/>
      <c r="B10" s="26"/>
      <c r="C10" s="27"/>
      <c r="D10" s="28"/>
      <c r="E10" s="722"/>
      <c r="F10" s="722"/>
      <c r="G10" s="722"/>
      <c r="H10" s="10"/>
      <c r="I10" s="10"/>
      <c r="J10" s="10"/>
      <c r="K10" s="10"/>
      <c r="L10" s="157"/>
      <c r="O10" s="166"/>
      <c r="P10" s="723"/>
      <c r="Q10" s="723"/>
      <c r="R10" s="723"/>
      <c r="S10" s="25"/>
      <c r="T10" s="10"/>
      <c r="U10" s="29"/>
      <c r="V10" s="25"/>
      <c r="W10" s="25"/>
      <c r="X10" s="2"/>
      <c r="Y10" s="106"/>
      <c r="Z10" s="40"/>
      <c r="AA10" s="40"/>
      <c r="AB10" s="40"/>
      <c r="AC10" s="40"/>
      <c r="AD10" s="40"/>
      <c r="AE10" s="40"/>
      <c r="AF10" s="40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</row>
    <row r="11" spans="1:43" s="3" customFormat="1" ht="15.75" hidden="1" thickBot="1">
      <c r="A11" s="30" t="s">
        <v>21</v>
      </c>
      <c r="B11" s="30"/>
      <c r="C11" s="31"/>
      <c r="D11" s="724" t="e">
        <f>+#REF!</f>
        <v>#REF!</v>
      </c>
      <c r="E11" s="724"/>
      <c r="F11" s="724"/>
      <c r="G11" s="83"/>
      <c r="H11" s="32"/>
      <c r="I11" s="32" t="s">
        <v>22</v>
      </c>
      <c r="J11" s="83"/>
      <c r="K11" s="83"/>
      <c r="L11" s="158" t="s">
        <v>23</v>
      </c>
      <c r="M11" s="84" t="s">
        <v>24</v>
      </c>
      <c r="N11" s="725" t="e">
        <f>+#REF!</f>
        <v>#REF!</v>
      </c>
      <c r="O11" s="725"/>
      <c r="P11" s="725"/>
      <c r="Q11" s="32"/>
      <c r="R11" s="85"/>
      <c r="S11" s="34"/>
      <c r="T11" s="32"/>
      <c r="U11" s="33"/>
      <c r="V11" s="34"/>
      <c r="W11" s="34"/>
      <c r="X11" s="34"/>
      <c r="Y11" s="106"/>
      <c r="Z11" s="40"/>
      <c r="AA11" s="40"/>
      <c r="AB11" s="40"/>
      <c r="AC11" s="40"/>
      <c r="AD11" s="40"/>
      <c r="AE11" s="40"/>
      <c r="AF11" s="40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</row>
    <row r="12" spans="1:43" s="3" customFormat="1" ht="7.5" hidden="1" customHeight="1">
      <c r="A12" s="30"/>
      <c r="B12" s="30"/>
      <c r="C12" s="35"/>
      <c r="D12" s="86"/>
      <c r="E12" s="87"/>
      <c r="F12" s="88"/>
      <c r="G12" s="89"/>
      <c r="H12" s="90"/>
      <c r="I12" s="90"/>
      <c r="J12" s="89"/>
      <c r="K12" s="89"/>
      <c r="L12" s="158"/>
      <c r="M12" s="34"/>
      <c r="N12" s="91"/>
      <c r="O12" s="34"/>
      <c r="P12" s="32"/>
      <c r="Q12" s="32"/>
      <c r="R12" s="85"/>
      <c r="S12" s="34"/>
      <c r="T12" s="32"/>
      <c r="U12" s="33"/>
      <c r="V12" s="34"/>
      <c r="W12" s="34"/>
      <c r="X12" s="34"/>
      <c r="Y12" s="107"/>
      <c r="Z12" s="40"/>
      <c r="AA12" s="40"/>
      <c r="AB12" s="40"/>
      <c r="AC12" s="40"/>
      <c r="AD12" s="40"/>
      <c r="AE12" s="40"/>
      <c r="AF12" s="40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</row>
    <row r="13" spans="1:43" s="3" customFormat="1" ht="9" hidden="1" customHeight="1">
      <c r="A13" s="726" t="s">
        <v>25</v>
      </c>
      <c r="B13" s="727"/>
      <c r="C13" s="727"/>
      <c r="D13" s="92"/>
      <c r="E13" s="728" t="s">
        <v>26</v>
      </c>
      <c r="F13" s="728"/>
      <c r="G13" s="728"/>
      <c r="H13" s="728"/>
      <c r="I13" s="728"/>
      <c r="J13" s="729" t="e">
        <f>+#REF!</f>
        <v>#REF!</v>
      </c>
      <c r="K13" s="729"/>
      <c r="L13" s="729"/>
      <c r="M13" s="730" t="s">
        <v>27</v>
      </c>
      <c r="N13" s="730"/>
      <c r="O13" s="730"/>
      <c r="P13" s="730"/>
      <c r="Q13" s="729" t="e">
        <f>+#REF!</f>
        <v>#REF!</v>
      </c>
      <c r="R13" s="729"/>
      <c r="S13" s="729"/>
      <c r="T13" s="62"/>
      <c r="U13" s="63"/>
      <c r="V13" s="165"/>
      <c r="W13" s="165"/>
      <c r="X13" s="34"/>
      <c r="Y13" s="107"/>
      <c r="Z13" s="40"/>
      <c r="AA13" s="40"/>
      <c r="AB13" s="40"/>
      <c r="AC13" s="40"/>
      <c r="AD13" s="40"/>
      <c r="AE13" s="40"/>
      <c r="AF13" s="40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</row>
    <row r="14" spans="1:43" s="3" customFormat="1" ht="23.25" hidden="1" customHeight="1" thickBot="1">
      <c r="A14" s="64"/>
      <c r="B14" s="64"/>
      <c r="C14" s="35"/>
      <c r="F14" s="10"/>
      <c r="G14" s="10"/>
      <c r="H14" s="10"/>
      <c r="I14" s="695"/>
      <c r="J14" s="695"/>
      <c r="K14" s="695"/>
      <c r="L14" s="157"/>
      <c r="P14" s="23"/>
      <c r="Q14" s="23"/>
      <c r="R14" s="24"/>
      <c r="T14" s="32"/>
      <c r="U14" s="33" t="e">
        <f>+#REF!</f>
        <v>#REF!</v>
      </c>
      <c r="V14" s="339" t="e">
        <f>+#REF!*#REF!*#REF!*#REF!*#REF!</f>
        <v>#REF!</v>
      </c>
      <c r="X14" s="65"/>
      <c r="Y14" s="108"/>
      <c r="Z14" s="76"/>
      <c r="AA14" s="76"/>
      <c r="AB14" s="76"/>
      <c r="AC14" s="76"/>
      <c r="AD14" s="76"/>
      <c r="AE14" s="76"/>
      <c r="AF14" s="76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</row>
    <row r="15" spans="1:43" s="36" customFormat="1" ht="9" customHeight="1" thickTop="1">
      <c r="A15" s="853" t="s">
        <v>161</v>
      </c>
      <c r="B15" s="846" t="s">
        <v>29</v>
      </c>
      <c r="C15" s="853" t="s">
        <v>154</v>
      </c>
      <c r="D15" s="853" t="s">
        <v>155</v>
      </c>
      <c r="E15" s="853" t="s">
        <v>156</v>
      </c>
      <c r="F15" s="853" t="s">
        <v>157</v>
      </c>
      <c r="G15" s="853" t="s">
        <v>158</v>
      </c>
      <c r="H15" s="853" t="s">
        <v>155</v>
      </c>
      <c r="I15" s="853" t="s">
        <v>34</v>
      </c>
      <c r="J15" s="853"/>
      <c r="K15" s="853"/>
      <c r="L15" s="340" t="s">
        <v>35</v>
      </c>
      <c r="M15" s="340"/>
      <c r="N15" s="340"/>
      <c r="O15" s="340"/>
      <c r="P15" s="340"/>
      <c r="Q15" s="340"/>
      <c r="R15" s="853" t="s">
        <v>36</v>
      </c>
      <c r="S15" s="853" t="s">
        <v>37</v>
      </c>
      <c r="T15" s="853" t="s">
        <v>38</v>
      </c>
      <c r="U15" s="853" t="s">
        <v>39</v>
      </c>
      <c r="V15" s="853" t="s">
        <v>159</v>
      </c>
      <c r="W15" s="853" t="s">
        <v>160</v>
      </c>
      <c r="X15" s="899" t="s">
        <v>159</v>
      </c>
      <c r="Y15" s="899" t="s">
        <v>159</v>
      </c>
      <c r="Z15" s="76"/>
      <c r="AA15" s="76"/>
      <c r="AB15" s="76"/>
      <c r="AC15" s="76"/>
      <c r="AD15" s="76"/>
      <c r="AE15" s="76"/>
      <c r="AF15" s="76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</row>
    <row r="16" spans="1:43" s="36" customFormat="1" ht="9" customHeight="1">
      <c r="A16" s="897"/>
      <c r="B16" s="847"/>
      <c r="C16" s="897"/>
      <c r="D16" s="897"/>
      <c r="E16" s="897"/>
      <c r="F16" s="897"/>
      <c r="G16" s="897"/>
      <c r="H16" s="897"/>
      <c r="I16" s="897"/>
      <c r="J16" s="897"/>
      <c r="K16" s="897"/>
      <c r="L16" s="341" t="s">
        <v>48</v>
      </c>
      <c r="M16" s="341" t="s">
        <v>49</v>
      </c>
      <c r="N16" s="341" t="s">
        <v>50</v>
      </c>
      <c r="O16" s="341" t="s">
        <v>51</v>
      </c>
      <c r="P16" s="341" t="s">
        <v>36</v>
      </c>
      <c r="Q16" s="341" t="s">
        <v>52</v>
      </c>
      <c r="R16" s="897"/>
      <c r="S16" s="897"/>
      <c r="T16" s="897"/>
      <c r="U16" s="897"/>
      <c r="V16" s="897"/>
      <c r="W16" s="897"/>
      <c r="X16" s="899"/>
      <c r="Y16" s="899"/>
      <c r="Z16" s="40"/>
      <c r="AA16" s="40"/>
      <c r="AB16" s="40"/>
      <c r="AC16" s="40"/>
      <c r="AD16" s="40"/>
      <c r="AE16" s="40"/>
      <c r="AF16" s="40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</row>
    <row r="17" spans="1:43" s="36" customFormat="1" ht="22.5" customHeight="1">
      <c r="A17" s="897"/>
      <c r="B17" s="847"/>
      <c r="C17" s="897"/>
      <c r="D17" s="897"/>
      <c r="E17" s="897"/>
      <c r="F17" s="897"/>
      <c r="G17" s="897"/>
      <c r="H17" s="897"/>
      <c r="I17" s="897"/>
      <c r="J17" s="897"/>
      <c r="K17" s="897"/>
      <c r="L17" s="341"/>
      <c r="M17" s="341"/>
      <c r="N17" s="341"/>
      <c r="O17" s="341"/>
      <c r="P17" s="341"/>
      <c r="Q17" s="341"/>
      <c r="R17" s="897"/>
      <c r="S17" s="897"/>
      <c r="T17" s="897"/>
      <c r="U17" s="897"/>
      <c r="V17" s="897"/>
      <c r="W17" s="897"/>
      <c r="X17" s="899"/>
      <c r="Y17" s="899"/>
      <c r="Z17" s="40"/>
      <c r="AA17" s="40"/>
      <c r="AB17" s="40"/>
      <c r="AC17" s="40"/>
      <c r="AD17" s="40"/>
      <c r="AE17" s="40"/>
      <c r="AF17" s="40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</row>
    <row r="18" spans="1:43" s="36" customFormat="1" ht="22.5" customHeight="1">
      <c r="A18" s="897"/>
      <c r="B18" s="847"/>
      <c r="C18" s="897"/>
      <c r="D18" s="897"/>
      <c r="E18" s="897"/>
      <c r="F18" s="897"/>
      <c r="G18" s="897"/>
      <c r="H18" s="897"/>
      <c r="I18" s="897"/>
      <c r="J18" s="897"/>
      <c r="K18" s="897"/>
      <c r="L18" s="341"/>
      <c r="M18" s="341"/>
      <c r="N18" s="341"/>
      <c r="O18" s="341"/>
      <c r="P18" s="341"/>
      <c r="Q18" s="341"/>
      <c r="R18" s="897"/>
      <c r="S18" s="897"/>
      <c r="T18" s="897"/>
      <c r="U18" s="897"/>
      <c r="V18" s="897"/>
      <c r="W18" s="897"/>
      <c r="X18" s="899"/>
      <c r="Y18" s="899"/>
      <c r="Z18" s="40"/>
      <c r="AA18" s="40"/>
      <c r="AB18" s="40"/>
      <c r="AC18" s="40"/>
      <c r="AD18" s="40"/>
      <c r="AE18" s="40"/>
      <c r="AF18" s="40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05"/>
    </row>
    <row r="19" spans="1:43" s="36" customFormat="1" ht="22.5" customHeight="1">
      <c r="A19" s="898"/>
      <c r="B19" s="848"/>
      <c r="C19" s="898"/>
      <c r="D19" s="898"/>
      <c r="E19" s="898"/>
      <c r="F19" s="898"/>
      <c r="G19" s="898"/>
      <c r="H19" s="898"/>
      <c r="I19" s="898"/>
      <c r="J19" s="898"/>
      <c r="K19" s="898"/>
      <c r="L19" s="342"/>
      <c r="M19" s="342"/>
      <c r="N19" s="342"/>
      <c r="O19" s="342"/>
      <c r="P19" s="342"/>
      <c r="Q19" s="342"/>
      <c r="R19" s="898"/>
      <c r="S19" s="898"/>
      <c r="T19" s="898"/>
      <c r="U19" s="898"/>
      <c r="V19" s="898"/>
      <c r="W19" s="898"/>
      <c r="X19" s="899"/>
      <c r="Y19" s="899"/>
      <c r="Z19" s="40"/>
      <c r="AA19" s="40"/>
      <c r="AB19" s="40"/>
      <c r="AC19" s="40"/>
      <c r="AD19" s="40"/>
      <c r="AE19" s="40"/>
      <c r="AF19" s="40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05"/>
    </row>
    <row r="20" spans="1:43" s="37" customFormat="1" ht="15.75">
      <c r="A20" s="70">
        <v>1</v>
      </c>
      <c r="B20" s="508">
        <v>2</v>
      </c>
      <c r="C20" s="71">
        <v>2</v>
      </c>
      <c r="D20" s="508">
        <v>3</v>
      </c>
      <c r="E20" s="71">
        <v>4</v>
      </c>
      <c r="F20" s="888">
        <v>6</v>
      </c>
      <c r="G20" s="889"/>
      <c r="H20" s="890"/>
      <c r="I20" s="888">
        <v>7</v>
      </c>
      <c r="J20" s="891"/>
      <c r="K20" s="892"/>
      <c r="L20" s="72">
        <v>8</v>
      </c>
      <c r="M20" s="71">
        <v>9</v>
      </c>
      <c r="N20" s="71">
        <v>10</v>
      </c>
      <c r="O20" s="71">
        <v>11</v>
      </c>
      <c r="P20" s="71">
        <v>12</v>
      </c>
      <c r="Q20" s="71">
        <v>13</v>
      </c>
      <c r="R20" s="507">
        <v>14</v>
      </c>
      <c r="S20" s="71">
        <v>15</v>
      </c>
      <c r="T20" s="71">
        <v>16</v>
      </c>
      <c r="U20" s="73">
        <v>17</v>
      </c>
      <c r="V20" s="250">
        <v>5</v>
      </c>
      <c r="W20" s="653">
        <v>6</v>
      </c>
      <c r="X20" s="74"/>
      <c r="Y20" s="40"/>
      <c r="Z20" s="76"/>
      <c r="AA20" s="76"/>
      <c r="AB20" s="76"/>
      <c r="AC20" s="76"/>
      <c r="AD20" s="76"/>
      <c r="AE20" s="76"/>
      <c r="AF20" s="76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</row>
    <row r="21" spans="1:43" s="105" customFormat="1" ht="15" customHeight="1">
      <c r="A21" s="446">
        <v>1</v>
      </c>
      <c r="B21" s="447" t="s">
        <v>167</v>
      </c>
      <c r="C21" s="470" t="s">
        <v>190</v>
      </c>
      <c r="D21" s="502" t="s">
        <v>123</v>
      </c>
      <c r="E21" s="500">
        <v>35.700000000000003</v>
      </c>
      <c r="F21" s="845">
        <f>205/100</f>
        <v>2.0499999999999998</v>
      </c>
      <c r="G21" s="845"/>
      <c r="H21" s="845"/>
      <c r="I21" s="844">
        <v>0</v>
      </c>
      <c r="J21" s="844"/>
      <c r="K21" s="844"/>
      <c r="L21" s="255"/>
      <c r="M21" s="186"/>
      <c r="N21" s="186"/>
      <c r="O21" s="186"/>
      <c r="P21" s="186"/>
      <c r="Q21" s="343"/>
      <c r="R21" s="449" t="e">
        <f>#REF!+#REF!</f>
        <v>#REF!</v>
      </c>
      <c r="S21" s="449" t="e">
        <f>R21+#REF!</f>
        <v>#REF!</v>
      </c>
      <c r="T21" s="449" t="e">
        <f t="shared" ref="T21:T51" si="0">E21*S21</f>
        <v>#REF!</v>
      </c>
      <c r="U21" s="629"/>
      <c r="V21" s="654">
        <v>6.7173783399999998</v>
      </c>
      <c r="W21" s="654">
        <f>V21*E21</f>
        <v>239.81040673800001</v>
      </c>
      <c r="X21" s="346"/>
    </row>
    <row r="22" spans="1:43" s="105" customFormat="1" ht="15.75">
      <c r="A22" s="446">
        <f t="shared" ref="A22:A53" si="1">A21+1</f>
        <v>2</v>
      </c>
      <c r="B22" s="447" t="s">
        <v>103</v>
      </c>
      <c r="C22" s="470" t="s">
        <v>192</v>
      </c>
      <c r="D22" s="502" t="s">
        <v>123</v>
      </c>
      <c r="E22" s="491">
        <v>41</v>
      </c>
      <c r="F22" s="749">
        <v>3.68</v>
      </c>
      <c r="G22" s="749"/>
      <c r="H22" s="749"/>
      <c r="I22" s="844">
        <v>0</v>
      </c>
      <c r="J22" s="844"/>
      <c r="K22" s="844"/>
      <c r="L22" s="255"/>
      <c r="M22" s="186"/>
      <c r="N22" s="186"/>
      <c r="O22" s="186"/>
      <c r="P22" s="186"/>
      <c r="Q22" s="191"/>
      <c r="R22" s="449" t="e">
        <f>#REF!+#REF!</f>
        <v>#REF!</v>
      </c>
      <c r="S22" s="449" t="e">
        <f>R22+#REF!</f>
        <v>#REF!</v>
      </c>
      <c r="T22" s="449" t="e">
        <f t="shared" si="0"/>
        <v>#REF!</v>
      </c>
      <c r="U22" s="630"/>
      <c r="V22" s="654">
        <v>12.058513400000001</v>
      </c>
      <c r="W22" s="654">
        <f t="shared" ref="W22:W85" si="2">V22*E22</f>
        <v>494.39904940000002</v>
      </c>
      <c r="X22" s="306"/>
    </row>
    <row r="23" spans="1:43" s="314" customFormat="1" ht="12.75" customHeight="1">
      <c r="A23" s="466">
        <f t="shared" si="1"/>
        <v>3</v>
      </c>
      <c r="B23" s="478" t="s">
        <v>92</v>
      </c>
      <c r="C23" s="539" t="s">
        <v>138</v>
      </c>
      <c r="D23" s="540" t="s">
        <v>123</v>
      </c>
      <c r="E23" s="517">
        <v>71.599999999999994</v>
      </c>
      <c r="F23" s="754">
        <v>2.78</v>
      </c>
      <c r="G23" s="755"/>
      <c r="H23" s="756"/>
      <c r="I23" s="754">
        <v>0.34</v>
      </c>
      <c r="J23" s="755"/>
      <c r="K23" s="756"/>
      <c r="L23" s="312"/>
      <c r="M23" s="296"/>
      <c r="N23" s="313"/>
      <c r="O23" s="297"/>
      <c r="P23" s="297"/>
      <c r="Q23" s="536"/>
      <c r="R23" s="571" t="e">
        <f>#REF!+#REF!</f>
        <v>#REF!</v>
      </c>
      <c r="S23" s="527" t="e">
        <f>R23+#REF!</f>
        <v>#REF!</v>
      </c>
      <c r="T23" s="527" t="e">
        <f t="shared" si="0"/>
        <v>#REF!</v>
      </c>
      <c r="U23" s="587" t="e">
        <f>E23*#REF!</f>
        <v>#REF!</v>
      </c>
      <c r="V23" s="654">
        <v>61.134126700000003</v>
      </c>
      <c r="W23" s="654">
        <f t="shared" si="2"/>
        <v>4377.2034717199995</v>
      </c>
    </row>
    <row r="24" spans="1:43" s="307" customFormat="1" ht="30">
      <c r="A24" s="446">
        <f t="shared" si="1"/>
        <v>4</v>
      </c>
      <c r="B24" s="447" t="s">
        <v>119</v>
      </c>
      <c r="C24" s="470" t="s">
        <v>136</v>
      </c>
      <c r="D24" s="502" t="s">
        <v>126</v>
      </c>
      <c r="E24" s="514">
        <v>143.19999999999999</v>
      </c>
      <c r="F24" s="803">
        <v>0.4</v>
      </c>
      <c r="G24" s="804"/>
      <c r="H24" s="805"/>
      <c r="I24" s="803">
        <v>0.75</v>
      </c>
      <c r="J24" s="804"/>
      <c r="K24" s="805"/>
      <c r="L24" s="270"/>
      <c r="M24" s="308"/>
      <c r="N24" s="309"/>
      <c r="O24" s="309"/>
      <c r="P24" s="310"/>
      <c r="Q24" s="311"/>
      <c r="R24" s="504" t="e">
        <f>#REF!+#REF!</f>
        <v>#REF!</v>
      </c>
      <c r="S24" s="504" t="e">
        <f>R24+#REF!</f>
        <v>#REF!</v>
      </c>
      <c r="T24" s="504" t="e">
        <f t="shared" si="0"/>
        <v>#REF!</v>
      </c>
      <c r="U24" s="631"/>
      <c r="V24" s="654">
        <v>4.4175487000000002</v>
      </c>
      <c r="W24" s="654">
        <f t="shared" si="2"/>
        <v>632.59297384000001</v>
      </c>
    </row>
    <row r="25" spans="1:43" s="305" customFormat="1" ht="15" customHeight="1">
      <c r="A25" s="466">
        <f t="shared" si="1"/>
        <v>5</v>
      </c>
      <c r="B25" s="478" t="s">
        <v>89</v>
      </c>
      <c r="C25" s="541" t="s">
        <v>264</v>
      </c>
      <c r="D25" s="533" t="s">
        <v>71</v>
      </c>
      <c r="E25" s="494">
        <v>279.7</v>
      </c>
      <c r="F25" s="841">
        <f>0.001*14.8</f>
        <v>1.4800000000000001E-2</v>
      </c>
      <c r="G25" s="842"/>
      <c r="H25" s="843"/>
      <c r="I25" s="754">
        <f>0.001*4.98</f>
        <v>4.9800000000000009E-3</v>
      </c>
      <c r="J25" s="755"/>
      <c r="K25" s="756"/>
      <c r="L25" s="312"/>
      <c r="M25" s="296"/>
      <c r="N25" s="313"/>
      <c r="O25" s="297"/>
      <c r="P25" s="336"/>
      <c r="Q25" s="536"/>
      <c r="R25" s="525" t="e">
        <f>#REF!+#REF!</f>
        <v>#REF!</v>
      </c>
      <c r="S25" s="525" t="e">
        <f>R25+#REF!</f>
        <v>#REF!</v>
      </c>
      <c r="T25" s="525" t="e">
        <f t="shared" si="0"/>
        <v>#REF!</v>
      </c>
      <c r="U25" s="632" t="e">
        <f>#REF!*E25</f>
        <v>#REF!</v>
      </c>
      <c r="V25" s="654">
        <v>0.61893878000000002</v>
      </c>
      <c r="W25" s="654">
        <f t="shared" si="2"/>
        <v>173.117176766</v>
      </c>
      <c r="X25" s="347"/>
      <c r="Z25" s="41"/>
      <c r="AA25" s="41"/>
      <c r="AB25" s="41"/>
    </row>
    <row r="26" spans="1:43" s="305" customFormat="1">
      <c r="A26" s="466">
        <f t="shared" si="1"/>
        <v>6</v>
      </c>
      <c r="B26" s="478" t="s">
        <v>89</v>
      </c>
      <c r="C26" s="541" t="s">
        <v>150</v>
      </c>
      <c r="D26" s="533" t="s">
        <v>71</v>
      </c>
      <c r="E26" s="494">
        <f>1814.4+320.8+1062.7+213.8+2042.3+175.5+380.7</f>
        <v>6010.2000000000007</v>
      </c>
      <c r="F26" s="841">
        <f>0.001*14.8</f>
        <v>1.4800000000000001E-2</v>
      </c>
      <c r="G26" s="842"/>
      <c r="H26" s="843"/>
      <c r="I26" s="754">
        <f>0.001*4.98</f>
        <v>4.9800000000000009E-3</v>
      </c>
      <c r="J26" s="755"/>
      <c r="K26" s="756"/>
      <c r="L26" s="312"/>
      <c r="M26" s="296"/>
      <c r="N26" s="313"/>
      <c r="O26" s="297"/>
      <c r="P26" s="336"/>
      <c r="Q26" s="536"/>
      <c r="R26" s="525" t="e">
        <f>#REF!+#REF!</f>
        <v>#REF!</v>
      </c>
      <c r="S26" s="525" t="e">
        <f>R26+#REF!</f>
        <v>#REF!</v>
      </c>
      <c r="T26" s="525" t="e">
        <f t="shared" si="0"/>
        <v>#REF!</v>
      </c>
      <c r="U26" s="632" t="e">
        <f>#REF!*E26</f>
        <v>#REF!</v>
      </c>
      <c r="V26" s="654">
        <v>0.60346303999999995</v>
      </c>
      <c r="W26" s="654">
        <f t="shared" si="2"/>
        <v>3626.933563008</v>
      </c>
      <c r="X26" s="282"/>
      <c r="Z26" s="41"/>
      <c r="AA26" s="41"/>
      <c r="AB26" s="41"/>
    </row>
    <row r="27" spans="1:43" s="305" customFormat="1">
      <c r="A27" s="466">
        <f t="shared" si="1"/>
        <v>7</v>
      </c>
      <c r="B27" s="478" t="s">
        <v>89</v>
      </c>
      <c r="C27" s="541" t="s">
        <v>189</v>
      </c>
      <c r="D27" s="533" t="s">
        <v>71</v>
      </c>
      <c r="E27" s="494">
        <f>374.4+144+342</f>
        <v>860.4</v>
      </c>
      <c r="F27" s="841">
        <f>0.001*14.8</f>
        <v>1.4800000000000001E-2</v>
      </c>
      <c r="G27" s="842"/>
      <c r="H27" s="843"/>
      <c r="I27" s="754">
        <f>0.001*4.98</f>
        <v>4.9800000000000009E-3</v>
      </c>
      <c r="J27" s="755"/>
      <c r="K27" s="756"/>
      <c r="L27" s="312"/>
      <c r="M27" s="296"/>
      <c r="N27" s="313"/>
      <c r="O27" s="297"/>
      <c r="P27" s="336"/>
      <c r="Q27" s="536"/>
      <c r="R27" s="525" t="e">
        <f>#REF!+#REF!</f>
        <v>#REF!</v>
      </c>
      <c r="S27" s="525" t="e">
        <f>R27+#REF!</f>
        <v>#REF!</v>
      </c>
      <c r="T27" s="525" t="e">
        <f t="shared" si="0"/>
        <v>#REF!</v>
      </c>
      <c r="U27" s="632" t="e">
        <f>#REF!*E27</f>
        <v>#REF!</v>
      </c>
      <c r="V27" s="654">
        <v>0.63512157999999996</v>
      </c>
      <c r="W27" s="654">
        <f t="shared" si="2"/>
        <v>546.45860743200001</v>
      </c>
      <c r="X27" s="562"/>
      <c r="Y27" s="563"/>
      <c r="Z27" s="41"/>
      <c r="AA27" s="41"/>
      <c r="AB27" s="41"/>
    </row>
    <row r="28" spans="1:43" s="334" customFormat="1">
      <c r="A28" s="466">
        <f t="shared" si="1"/>
        <v>8</v>
      </c>
      <c r="B28" s="523" t="s">
        <v>89</v>
      </c>
      <c r="C28" s="554" t="s">
        <v>95</v>
      </c>
      <c r="D28" s="555" t="s">
        <v>71</v>
      </c>
      <c r="E28" s="494">
        <v>224</v>
      </c>
      <c r="F28" s="835">
        <f>0.001*14.8</f>
        <v>1.4800000000000001E-2</v>
      </c>
      <c r="G28" s="836"/>
      <c r="H28" s="837"/>
      <c r="I28" s="838">
        <f>0.001*4.98</f>
        <v>4.9800000000000009E-3</v>
      </c>
      <c r="J28" s="839"/>
      <c r="K28" s="840"/>
      <c r="L28" s="328" t="s">
        <v>94</v>
      </c>
      <c r="M28" s="315"/>
      <c r="N28" s="329"/>
      <c r="O28" s="330"/>
      <c r="P28" s="330"/>
      <c r="Q28" s="331"/>
      <c r="R28" s="556" t="e">
        <f>#REF!+#REF!</f>
        <v>#REF!</v>
      </c>
      <c r="S28" s="556" t="e">
        <f>R28+#REF!</f>
        <v>#REF!</v>
      </c>
      <c r="T28" s="556" t="e">
        <f t="shared" si="0"/>
        <v>#REF!</v>
      </c>
      <c r="U28" s="633" t="e">
        <f>#REF!*E28</f>
        <v>#REF!</v>
      </c>
      <c r="V28" s="654">
        <v>0.77376613000000005</v>
      </c>
      <c r="W28" s="654">
        <f t="shared" si="2"/>
        <v>173.32361312</v>
      </c>
      <c r="X28" s="333"/>
      <c r="Z28" s="41"/>
      <c r="AA28" s="41"/>
      <c r="AB28" s="41"/>
    </row>
    <row r="29" spans="1:43" s="285" customFormat="1" ht="12.75" customHeight="1">
      <c r="A29" s="466">
        <f t="shared" si="1"/>
        <v>9</v>
      </c>
      <c r="B29" s="524" t="s">
        <v>88</v>
      </c>
      <c r="C29" s="476" t="s">
        <v>97</v>
      </c>
      <c r="D29" s="538" t="s">
        <v>71</v>
      </c>
      <c r="E29" s="526">
        <v>43.9</v>
      </c>
      <c r="F29" s="833"/>
      <c r="G29" s="833"/>
      <c r="H29" s="833"/>
      <c r="I29" s="834"/>
      <c r="J29" s="834"/>
      <c r="K29" s="834"/>
      <c r="L29" s="257"/>
      <c r="M29" s="258"/>
      <c r="N29" s="258"/>
      <c r="O29" s="258"/>
      <c r="P29" s="258"/>
      <c r="Q29" s="259"/>
      <c r="R29" s="475"/>
      <c r="S29" s="475" t="e">
        <f>R29+#REF!</f>
        <v>#REF!</v>
      </c>
      <c r="T29" s="475" t="e">
        <f t="shared" si="0"/>
        <v>#REF!</v>
      </c>
      <c r="U29" s="634" t="e">
        <f>#REF!*E29</f>
        <v>#REF!</v>
      </c>
      <c r="V29" s="654">
        <v>1.74543859</v>
      </c>
      <c r="W29" s="654">
        <f t="shared" si="2"/>
        <v>76.624754100999994</v>
      </c>
    </row>
    <row r="30" spans="1:43" s="282" customFormat="1" ht="13.5" customHeight="1">
      <c r="A30" s="466">
        <f t="shared" si="1"/>
        <v>10</v>
      </c>
      <c r="B30" s="478" t="s">
        <v>98</v>
      </c>
      <c r="C30" s="476" t="s">
        <v>145</v>
      </c>
      <c r="D30" s="538" t="s">
        <v>71</v>
      </c>
      <c r="E30" s="517">
        <v>335.2</v>
      </c>
      <c r="F30" s="754">
        <v>0.124</v>
      </c>
      <c r="G30" s="755"/>
      <c r="H30" s="756"/>
      <c r="I30" s="830">
        <f>1.4/1000</f>
        <v>1.4E-3</v>
      </c>
      <c r="J30" s="831"/>
      <c r="K30" s="832"/>
      <c r="L30" s="312"/>
      <c r="M30" s="296"/>
      <c r="N30" s="297"/>
      <c r="O30" s="535"/>
      <c r="P30" s="297"/>
      <c r="Q30" s="536"/>
      <c r="R30" s="571" t="e">
        <f>#REF!+#REF!</f>
        <v>#REF!</v>
      </c>
      <c r="S30" s="527" t="e">
        <f>R30+#REF!</f>
        <v>#REF!</v>
      </c>
      <c r="T30" s="527" t="e">
        <f t="shared" si="0"/>
        <v>#REF!</v>
      </c>
      <c r="U30" s="510" t="e">
        <f>#REF!*E30</f>
        <v>#REF!</v>
      </c>
      <c r="V30" s="654">
        <v>0.82637024999999997</v>
      </c>
      <c r="W30" s="654">
        <f t="shared" si="2"/>
        <v>276.9993078</v>
      </c>
      <c r="X30" s="281"/>
    </row>
    <row r="31" spans="1:43" s="319" customFormat="1" ht="25.5">
      <c r="A31" s="564">
        <f t="shared" si="1"/>
        <v>11</v>
      </c>
      <c r="B31" s="565" t="s">
        <v>102</v>
      </c>
      <c r="C31" s="537" t="s">
        <v>118</v>
      </c>
      <c r="D31" s="534" t="s">
        <v>140</v>
      </c>
      <c r="E31" s="517">
        <v>837</v>
      </c>
      <c r="F31" s="754">
        <f>4.1/100</f>
        <v>4.0999999999999995E-2</v>
      </c>
      <c r="G31" s="755"/>
      <c r="H31" s="756"/>
      <c r="I31" s="754">
        <f>0.4/100</f>
        <v>4.0000000000000001E-3</v>
      </c>
      <c r="J31" s="755"/>
      <c r="K31" s="756"/>
      <c r="L31" s="320"/>
      <c r="M31" s="296"/>
      <c r="N31" s="316"/>
      <c r="O31" s="316"/>
      <c r="P31" s="316"/>
      <c r="Q31" s="317"/>
      <c r="R31" s="318" t="e">
        <f>#REF!+#REF!</f>
        <v>#REF!</v>
      </c>
      <c r="S31" s="567" t="e">
        <f>R31+#REF!</f>
        <v>#REF!</v>
      </c>
      <c r="T31" s="567" t="e">
        <f t="shared" si="0"/>
        <v>#REF!</v>
      </c>
      <c r="U31" s="635" t="e">
        <f>+#REF!*E31</f>
        <v>#REF!</v>
      </c>
      <c r="V31" s="654">
        <v>0.28357202999999997</v>
      </c>
      <c r="W31" s="654">
        <f t="shared" si="2"/>
        <v>237.34978910999999</v>
      </c>
      <c r="X31" s="321"/>
      <c r="Z31" s="322"/>
      <c r="AA31" s="322"/>
      <c r="AB31" s="323"/>
    </row>
    <row r="32" spans="1:43" s="39" customFormat="1" ht="13.5">
      <c r="A32" s="560">
        <f t="shared" si="1"/>
        <v>12</v>
      </c>
      <c r="B32" s="436" t="s">
        <v>90</v>
      </c>
      <c r="C32" s="542" t="s">
        <v>91</v>
      </c>
      <c r="D32" s="543" t="s">
        <v>79</v>
      </c>
      <c r="E32" s="462">
        <f>+E31</f>
        <v>837</v>
      </c>
      <c r="F32" s="746">
        <f>21.4/100</f>
        <v>0.214</v>
      </c>
      <c r="G32" s="747"/>
      <c r="H32" s="748"/>
      <c r="I32" s="751">
        <f>0.03/100</f>
        <v>2.9999999999999997E-4</v>
      </c>
      <c r="J32" s="752"/>
      <c r="K32" s="753"/>
      <c r="L32" s="260"/>
      <c r="M32" s="299"/>
      <c r="N32" s="445"/>
      <c r="O32" s="445"/>
      <c r="P32" s="445"/>
      <c r="Q32" s="434"/>
      <c r="R32" s="487" t="e">
        <f>#REF!+#REF!</f>
        <v>#REF!</v>
      </c>
      <c r="S32" s="440" t="e">
        <f>R32+#REF!</f>
        <v>#REF!</v>
      </c>
      <c r="T32" s="440" t="e">
        <f t="shared" si="0"/>
        <v>#REF!</v>
      </c>
      <c r="U32" s="433" t="e">
        <f>#REF!*E32</f>
        <v>#REF!</v>
      </c>
      <c r="V32" s="654">
        <v>1.23258307</v>
      </c>
      <c r="W32" s="654">
        <f t="shared" si="2"/>
        <v>1031.67202959</v>
      </c>
      <c r="X32" s="39" t="s">
        <v>142</v>
      </c>
    </row>
    <row r="33" spans="1:30" s="327" customFormat="1" ht="15.75">
      <c r="A33" s="568">
        <f t="shared" si="1"/>
        <v>13</v>
      </c>
      <c r="B33" s="503" t="s">
        <v>197</v>
      </c>
      <c r="C33" s="546" t="s">
        <v>265</v>
      </c>
      <c r="D33" s="545" t="s">
        <v>133</v>
      </c>
      <c r="E33" s="501">
        <v>29</v>
      </c>
      <c r="F33" s="764">
        <v>0.33</v>
      </c>
      <c r="G33" s="765"/>
      <c r="H33" s="766"/>
      <c r="I33" s="764">
        <v>0.14000000000000001</v>
      </c>
      <c r="J33" s="765"/>
      <c r="K33" s="766"/>
      <c r="L33" s="324"/>
      <c r="M33" s="291"/>
      <c r="N33" s="599"/>
      <c r="O33" s="599"/>
      <c r="P33" s="325"/>
      <c r="Q33" s="326"/>
      <c r="R33" s="293" t="e">
        <f>#REF!+#REF!</f>
        <v>#REF!</v>
      </c>
      <c r="S33" s="455" t="e">
        <f>R33+#REF!</f>
        <v>#REF!</v>
      </c>
      <c r="T33" s="455" t="e">
        <f t="shared" si="0"/>
        <v>#REF!</v>
      </c>
      <c r="U33" s="636" t="e">
        <f>E33*#REF!</f>
        <v>#REF!</v>
      </c>
      <c r="V33" s="654">
        <v>9.2420666800000006</v>
      </c>
      <c r="W33" s="654">
        <f t="shared" si="2"/>
        <v>268.01993372000004</v>
      </c>
      <c r="X33" s="371"/>
      <c r="Y33" s="41"/>
      <c r="Z33" s="282"/>
      <c r="AA33" s="282"/>
      <c r="AB33" s="282"/>
      <c r="AC33" s="282"/>
    </row>
    <row r="34" spans="1:30" s="327" customFormat="1" ht="15.75">
      <c r="A34" s="568">
        <f t="shared" si="1"/>
        <v>14</v>
      </c>
      <c r="B34" s="503" t="s">
        <v>115</v>
      </c>
      <c r="C34" s="546" t="s">
        <v>143</v>
      </c>
      <c r="D34" s="545" t="s">
        <v>133</v>
      </c>
      <c r="E34" s="501">
        <v>696</v>
      </c>
      <c r="F34" s="764">
        <v>0.27</v>
      </c>
      <c r="G34" s="765"/>
      <c r="H34" s="766"/>
      <c r="I34" s="764">
        <v>0.17</v>
      </c>
      <c r="J34" s="765"/>
      <c r="K34" s="766"/>
      <c r="L34" s="324"/>
      <c r="M34" s="291"/>
      <c r="N34" s="599"/>
      <c r="O34" s="599"/>
      <c r="P34" s="325"/>
      <c r="Q34" s="326"/>
      <c r="R34" s="293" t="e">
        <f>#REF!+#REF!</f>
        <v>#REF!</v>
      </c>
      <c r="S34" s="455" t="e">
        <f>R34+#REF!</f>
        <v>#REF!</v>
      </c>
      <c r="T34" s="455" t="e">
        <f t="shared" si="0"/>
        <v>#REF!</v>
      </c>
      <c r="U34" s="636" t="e">
        <f>E34*#REF!</f>
        <v>#REF!</v>
      </c>
      <c r="V34" s="654">
        <v>6.1482925499999999</v>
      </c>
      <c r="W34" s="654">
        <f t="shared" si="2"/>
        <v>4279.2116147999996</v>
      </c>
      <c r="X34" s="372"/>
      <c r="Y34" s="373"/>
      <c r="Z34" s="372"/>
      <c r="AA34" s="372"/>
      <c r="AB34" s="372"/>
      <c r="AC34" s="372"/>
    </row>
    <row r="35" spans="1:30" s="327" customFormat="1" ht="15.75">
      <c r="A35" s="466">
        <f t="shared" si="1"/>
        <v>15</v>
      </c>
      <c r="B35" s="478" t="s">
        <v>115</v>
      </c>
      <c r="C35" s="546" t="s">
        <v>183</v>
      </c>
      <c r="D35" s="545" t="s">
        <v>133</v>
      </c>
      <c r="E35" s="517">
        <v>1095</v>
      </c>
      <c r="F35" s="764">
        <v>0.27</v>
      </c>
      <c r="G35" s="765"/>
      <c r="H35" s="766"/>
      <c r="I35" s="764">
        <v>0.17</v>
      </c>
      <c r="J35" s="765"/>
      <c r="K35" s="766"/>
      <c r="L35" s="324"/>
      <c r="M35" s="291"/>
      <c r="N35" s="599"/>
      <c r="O35" s="599"/>
      <c r="P35" s="325"/>
      <c r="Q35" s="326"/>
      <c r="R35" s="293" t="e">
        <f>#REF!+#REF!</f>
        <v>#REF!</v>
      </c>
      <c r="S35" s="455" t="e">
        <f>R35+#REF!</f>
        <v>#REF!</v>
      </c>
      <c r="T35" s="455" t="e">
        <f t="shared" si="0"/>
        <v>#REF!</v>
      </c>
      <c r="U35" s="636" t="e">
        <f>E35*#REF!</f>
        <v>#REF!</v>
      </c>
      <c r="V35" s="654">
        <v>4.6336882299999997</v>
      </c>
      <c r="W35" s="654">
        <f t="shared" si="2"/>
        <v>5073.8886118499995</v>
      </c>
      <c r="X35" s="371"/>
      <c r="Y35" s="41"/>
      <c r="Z35" s="282"/>
      <c r="AA35" s="282"/>
      <c r="AB35" s="282"/>
      <c r="AC35" s="282"/>
    </row>
    <row r="36" spans="1:30" s="327" customFormat="1" ht="15.75">
      <c r="A36" s="466">
        <f t="shared" si="1"/>
        <v>16</v>
      </c>
      <c r="B36" s="478" t="s">
        <v>114</v>
      </c>
      <c r="C36" s="546" t="s">
        <v>144</v>
      </c>
      <c r="D36" s="545" t="s">
        <v>133</v>
      </c>
      <c r="E36" s="501">
        <v>752</v>
      </c>
      <c r="F36" s="764">
        <v>0.25</v>
      </c>
      <c r="G36" s="765"/>
      <c r="H36" s="766"/>
      <c r="I36" s="764">
        <v>0.16</v>
      </c>
      <c r="J36" s="765"/>
      <c r="K36" s="766"/>
      <c r="L36" s="324"/>
      <c r="M36" s="291"/>
      <c r="N36" s="599"/>
      <c r="O36" s="599"/>
      <c r="P36" s="325"/>
      <c r="Q36" s="326"/>
      <c r="R36" s="293" t="e">
        <f>#REF!+#REF!</f>
        <v>#REF!</v>
      </c>
      <c r="S36" s="455" t="e">
        <f>R36+#REF!</f>
        <v>#REF!</v>
      </c>
      <c r="T36" s="455" t="e">
        <f t="shared" si="0"/>
        <v>#REF!</v>
      </c>
      <c r="U36" s="636" t="e">
        <f>E36*#REF!</f>
        <v>#REF!</v>
      </c>
      <c r="V36" s="654">
        <v>4.0296273400000002</v>
      </c>
      <c r="W36" s="654">
        <f t="shared" si="2"/>
        <v>3030.2797596800001</v>
      </c>
      <c r="X36" s="371"/>
      <c r="Y36" s="41"/>
      <c r="Z36" s="282"/>
      <c r="AA36" s="282"/>
      <c r="AB36" s="282"/>
      <c r="AC36" s="282"/>
    </row>
    <row r="37" spans="1:30" s="322" customFormat="1">
      <c r="A37" s="572">
        <f t="shared" si="1"/>
        <v>17</v>
      </c>
      <c r="B37" s="565" t="s">
        <v>67</v>
      </c>
      <c r="C37" s="544" t="s">
        <v>146</v>
      </c>
      <c r="D37" s="534" t="s">
        <v>71</v>
      </c>
      <c r="E37" s="570">
        <f>24+145+97+43.2+0.3+1+3.1+1.3+0.9+1.3+2.7+5.4+0.7+4.1+4.1+4.4+0.8+0.6+1.8+0.6+1</f>
        <v>343.30000000000007</v>
      </c>
      <c r="F37" s="754">
        <f>0.001*190</f>
        <v>0.19</v>
      </c>
      <c r="G37" s="755"/>
      <c r="H37" s="756"/>
      <c r="I37" s="754">
        <f>0.001*162</f>
        <v>0.16200000000000001</v>
      </c>
      <c r="J37" s="755"/>
      <c r="K37" s="756"/>
      <c r="L37" s="262"/>
      <c r="M37" s="254"/>
      <c r="N37" s="254"/>
      <c r="O37" s="254"/>
      <c r="P37" s="263"/>
      <c r="Q37" s="264"/>
      <c r="R37" s="571" t="e">
        <f>#REF!+#REF!</f>
        <v>#REF!</v>
      </c>
      <c r="S37" s="571" t="e">
        <f>R37+#REF!</f>
        <v>#REF!</v>
      </c>
      <c r="T37" s="571" t="e">
        <f t="shared" si="0"/>
        <v>#REF!</v>
      </c>
      <c r="U37" s="535" t="e">
        <f>#REF!*E37</f>
        <v>#REF!</v>
      </c>
      <c r="V37" s="654">
        <v>3.1577923800000001</v>
      </c>
      <c r="W37" s="654">
        <f t="shared" si="2"/>
        <v>1084.0701240540002</v>
      </c>
      <c r="X37" s="100"/>
      <c r="Z37" s="100"/>
      <c r="AA37" s="100"/>
      <c r="AB37" s="100"/>
      <c r="AC37" s="284"/>
    </row>
    <row r="38" spans="1:30" s="40" customFormat="1">
      <c r="A38" s="435">
        <f t="shared" si="1"/>
        <v>18</v>
      </c>
      <c r="B38" s="436" t="s">
        <v>89</v>
      </c>
      <c r="C38" s="473" t="s">
        <v>184</v>
      </c>
      <c r="D38" s="474" t="s">
        <v>117</v>
      </c>
      <c r="E38" s="439">
        <f>350+297+408+98.6+606.6</f>
        <v>1760.1999999999998</v>
      </c>
      <c r="F38" s="746">
        <f>0.001*14.8</f>
        <v>1.4800000000000001E-2</v>
      </c>
      <c r="G38" s="747"/>
      <c r="H38" s="748"/>
      <c r="I38" s="746">
        <f>0.001*4.98</f>
        <v>4.9800000000000009E-3</v>
      </c>
      <c r="J38" s="747"/>
      <c r="K38" s="748"/>
      <c r="L38" s="267"/>
      <c r="M38" s="299"/>
      <c r="N38" s="349"/>
      <c r="O38" s="445"/>
      <c r="P38" s="350"/>
      <c r="Q38" s="434"/>
      <c r="R38" s="487" t="e">
        <f>#REF!+#REF!</f>
        <v>#REF!</v>
      </c>
      <c r="S38" s="440" t="e">
        <f>R38+#REF!</f>
        <v>#REF!</v>
      </c>
      <c r="T38" s="440" t="e">
        <f t="shared" si="0"/>
        <v>#REF!</v>
      </c>
      <c r="U38" s="350" t="e">
        <f>E38*#REF!</f>
        <v>#REF!</v>
      </c>
      <c r="V38" s="654">
        <v>0.77376613000000005</v>
      </c>
      <c r="W38" s="654">
        <f t="shared" si="2"/>
        <v>1361.983142026</v>
      </c>
      <c r="X38" s="351"/>
      <c r="Z38" s="41"/>
      <c r="AA38" s="41"/>
      <c r="AB38" s="41"/>
      <c r="AC38" s="41"/>
      <c r="AD38" s="41"/>
    </row>
    <row r="39" spans="1:30" s="338" customFormat="1" ht="12.75" customHeight="1">
      <c r="A39" s="466">
        <f t="shared" si="1"/>
        <v>19</v>
      </c>
      <c r="B39" s="478" t="s">
        <v>68</v>
      </c>
      <c r="C39" s="544" t="s">
        <v>151</v>
      </c>
      <c r="D39" s="534" t="s">
        <v>133</v>
      </c>
      <c r="E39" s="517">
        <v>2572</v>
      </c>
      <c r="F39" s="754">
        <f>0.001*5</f>
        <v>5.0000000000000001E-3</v>
      </c>
      <c r="G39" s="755"/>
      <c r="H39" s="756"/>
      <c r="I39" s="770">
        <f>0.001*20</f>
        <v>0.02</v>
      </c>
      <c r="J39" s="771"/>
      <c r="K39" s="772"/>
      <c r="L39" s="337"/>
      <c r="M39" s="296"/>
      <c r="N39" s="297"/>
      <c r="O39" s="297"/>
      <c r="P39" s="297"/>
      <c r="Q39" s="536"/>
      <c r="R39" s="571" t="e">
        <f>#REF!+#REF!</f>
        <v>#REF!</v>
      </c>
      <c r="S39" s="527" t="e">
        <f>R39+#REF!</f>
        <v>#REF!</v>
      </c>
      <c r="T39" s="527" t="e">
        <f t="shared" si="0"/>
        <v>#REF!</v>
      </c>
      <c r="U39" s="509" t="e">
        <f>#REF!*E39</f>
        <v>#REF!</v>
      </c>
      <c r="V39" s="654">
        <v>0.14064144000000001</v>
      </c>
      <c r="W39" s="654">
        <f t="shared" si="2"/>
        <v>361.72978368000003</v>
      </c>
      <c r="X39" s="338" t="s">
        <v>152</v>
      </c>
    </row>
    <row r="40" spans="1:30" s="40" customFormat="1" ht="25.5">
      <c r="A40" s="435">
        <f t="shared" si="1"/>
        <v>20</v>
      </c>
      <c r="B40" s="436" t="s">
        <v>225</v>
      </c>
      <c r="C40" s="473" t="s">
        <v>184</v>
      </c>
      <c r="D40" s="474" t="s">
        <v>117</v>
      </c>
      <c r="E40" s="439">
        <v>2</v>
      </c>
      <c r="F40" s="746">
        <f>0.33*11</f>
        <v>3.6300000000000003</v>
      </c>
      <c r="G40" s="747"/>
      <c r="H40" s="748"/>
      <c r="I40" s="746">
        <f>0.14*11</f>
        <v>1.54</v>
      </c>
      <c r="J40" s="747"/>
      <c r="K40" s="748"/>
      <c r="L40" s="267"/>
      <c r="M40" s="299"/>
      <c r="N40" s="349"/>
      <c r="O40" s="445"/>
      <c r="P40" s="350"/>
      <c r="Q40" s="434"/>
      <c r="R40" s="487" t="e">
        <f>#REF!+#REF!</f>
        <v>#REF!</v>
      </c>
      <c r="S40" s="440" t="e">
        <f>R40+#REF!</f>
        <v>#REF!</v>
      </c>
      <c r="T40" s="440" t="e">
        <f t="shared" si="0"/>
        <v>#REF!</v>
      </c>
      <c r="U40" s="350" t="e">
        <f>E40*#REF!</f>
        <v>#REF!</v>
      </c>
      <c r="V40" s="654">
        <v>19.2730721</v>
      </c>
      <c r="W40" s="654">
        <f t="shared" si="2"/>
        <v>38.546144200000001</v>
      </c>
      <c r="X40" s="351"/>
      <c r="Z40" s="41"/>
      <c r="AA40" s="41"/>
      <c r="AB40" s="41"/>
      <c r="AC40" s="41"/>
      <c r="AD40" s="41"/>
    </row>
    <row r="41" spans="1:30" s="40" customFormat="1" ht="25.5">
      <c r="A41" s="435">
        <f t="shared" si="1"/>
        <v>21</v>
      </c>
      <c r="B41" s="436" t="s">
        <v>175</v>
      </c>
      <c r="C41" s="473" t="s">
        <v>184</v>
      </c>
      <c r="D41" s="474" t="s">
        <v>117</v>
      </c>
      <c r="E41" s="439">
        <v>2</v>
      </c>
      <c r="F41" s="746">
        <f>0.28*11</f>
        <v>3.08</v>
      </c>
      <c r="G41" s="747"/>
      <c r="H41" s="748"/>
      <c r="I41" s="746">
        <f>0.18*11</f>
        <v>1.98</v>
      </c>
      <c r="J41" s="747"/>
      <c r="K41" s="748"/>
      <c r="L41" s="267"/>
      <c r="M41" s="299"/>
      <c r="N41" s="349"/>
      <c r="O41" s="445"/>
      <c r="P41" s="350"/>
      <c r="Q41" s="434"/>
      <c r="R41" s="487" t="e">
        <f>#REF!+#REF!</f>
        <v>#REF!</v>
      </c>
      <c r="S41" s="440" t="e">
        <f>R41+#REF!</f>
        <v>#REF!</v>
      </c>
      <c r="T41" s="440" t="e">
        <f t="shared" si="0"/>
        <v>#REF!</v>
      </c>
      <c r="U41" s="350" t="e">
        <f>E41*#REF!</f>
        <v>#REF!</v>
      </c>
      <c r="V41" s="654">
        <v>19.293528500000001</v>
      </c>
      <c r="W41" s="654">
        <f t="shared" si="2"/>
        <v>38.587057000000001</v>
      </c>
      <c r="X41" s="351"/>
      <c r="Z41" s="41"/>
      <c r="AA41" s="41"/>
      <c r="AB41" s="41"/>
      <c r="AC41" s="41"/>
      <c r="AD41" s="41"/>
    </row>
    <row r="42" spans="1:30" s="40" customFormat="1" ht="25.5">
      <c r="A42" s="435">
        <f t="shared" si="1"/>
        <v>22</v>
      </c>
      <c r="B42" s="436" t="s">
        <v>177</v>
      </c>
      <c r="C42" s="473" t="s">
        <v>185</v>
      </c>
      <c r="D42" s="474" t="s">
        <v>117</v>
      </c>
      <c r="E42" s="439">
        <v>1</v>
      </c>
      <c r="F42" s="746">
        <f>0.27*11</f>
        <v>2.97</v>
      </c>
      <c r="G42" s="747"/>
      <c r="H42" s="748"/>
      <c r="I42" s="746">
        <f>0.17*11</f>
        <v>1.87</v>
      </c>
      <c r="J42" s="747"/>
      <c r="K42" s="748"/>
      <c r="L42" s="267"/>
      <c r="M42" s="299"/>
      <c r="N42" s="349"/>
      <c r="O42" s="445"/>
      <c r="P42" s="350"/>
      <c r="Q42" s="434"/>
      <c r="R42" s="487" t="e">
        <f>#REF!+#REF!</f>
        <v>#REF!</v>
      </c>
      <c r="S42" s="440" t="e">
        <f>R42+#REF!</f>
        <v>#REF!</v>
      </c>
      <c r="T42" s="440" t="e">
        <f t="shared" si="0"/>
        <v>#REF!</v>
      </c>
      <c r="U42" s="350" t="e">
        <f>E42*#REF!</f>
        <v>#REF!</v>
      </c>
      <c r="V42" s="654">
        <v>18.194314800000001</v>
      </c>
      <c r="W42" s="654">
        <f t="shared" si="2"/>
        <v>18.194314800000001</v>
      </c>
      <c r="X42" s="345"/>
      <c r="Z42" s="41"/>
      <c r="AA42" s="41"/>
      <c r="AB42" s="41"/>
      <c r="AC42" s="41"/>
      <c r="AD42" s="41"/>
    </row>
    <row r="43" spans="1:30" s="40" customFormat="1" ht="25.5">
      <c r="A43" s="435">
        <f t="shared" si="1"/>
        <v>23</v>
      </c>
      <c r="B43" s="436" t="s">
        <v>179</v>
      </c>
      <c r="C43" s="473" t="s">
        <v>186</v>
      </c>
      <c r="D43" s="474" t="s">
        <v>117</v>
      </c>
      <c r="E43" s="439">
        <v>3</v>
      </c>
      <c r="F43" s="746">
        <f>0.25*11</f>
        <v>2.75</v>
      </c>
      <c r="G43" s="747"/>
      <c r="H43" s="748"/>
      <c r="I43" s="746">
        <f>0.16*11</f>
        <v>1.76</v>
      </c>
      <c r="J43" s="747"/>
      <c r="K43" s="748"/>
      <c r="L43" s="267"/>
      <c r="M43" s="299"/>
      <c r="N43" s="349"/>
      <c r="O43" s="445"/>
      <c r="P43" s="350"/>
      <c r="Q43" s="434"/>
      <c r="R43" s="487" t="e">
        <f>#REF!+#REF!</f>
        <v>#REF!</v>
      </c>
      <c r="S43" s="440" t="e">
        <f>R43+#REF!</f>
        <v>#REF!</v>
      </c>
      <c r="T43" s="440" t="e">
        <f t="shared" si="0"/>
        <v>#REF!</v>
      </c>
      <c r="U43" s="350" t="e">
        <f>E43*#REF!</f>
        <v>#REF!</v>
      </c>
      <c r="V43" s="654">
        <v>16.769453500000001</v>
      </c>
      <c r="W43" s="654">
        <f t="shared" si="2"/>
        <v>50.308360500000006</v>
      </c>
      <c r="X43" s="345"/>
      <c r="Z43" s="41"/>
      <c r="AA43" s="41"/>
      <c r="AB43" s="41"/>
      <c r="AC43" s="41"/>
      <c r="AD43" s="41"/>
    </row>
    <row r="44" spans="1:30" s="428" customFormat="1" ht="56.25">
      <c r="A44" s="485">
        <f t="shared" si="1"/>
        <v>24</v>
      </c>
      <c r="B44" s="486" t="s">
        <v>263</v>
      </c>
      <c r="C44" s="624" t="s">
        <v>187</v>
      </c>
      <c r="D44" s="549" t="s">
        <v>117</v>
      </c>
      <c r="E44" s="490">
        <v>3</v>
      </c>
      <c r="F44" s="829">
        <f>0.6*0.33*11</f>
        <v>2.1779999999999999</v>
      </c>
      <c r="G44" s="829"/>
      <c r="H44" s="829"/>
      <c r="I44" s="829">
        <f>0.6*0.2*11</f>
        <v>1.3199999999999998</v>
      </c>
      <c r="J44" s="829"/>
      <c r="K44" s="829"/>
      <c r="L44" s="426"/>
      <c r="M44" s="299"/>
      <c r="N44" s="445"/>
      <c r="O44" s="445"/>
      <c r="P44" s="445"/>
      <c r="Q44" s="434"/>
      <c r="R44" s="488" t="e">
        <f>#REF!+#REF!</f>
        <v>#REF!</v>
      </c>
      <c r="S44" s="488" t="e">
        <f>R44+#REF!</f>
        <v>#REF!</v>
      </c>
      <c r="T44" s="488" t="e">
        <f t="shared" si="0"/>
        <v>#REF!</v>
      </c>
      <c r="U44" s="548" t="e">
        <f>#REF!*E44</f>
        <v>#REF!</v>
      </c>
      <c r="V44" s="654">
        <v>14.2016861</v>
      </c>
      <c r="W44" s="654">
        <f t="shared" si="2"/>
        <v>42.605058299999996</v>
      </c>
      <c r="X44" s="429"/>
      <c r="Z44" s="41"/>
      <c r="AA44" s="41"/>
      <c r="AB44" s="41"/>
      <c r="AC44" s="41"/>
      <c r="AD44" s="41"/>
    </row>
    <row r="45" spans="1:30" s="39" customFormat="1">
      <c r="A45" s="457">
        <f t="shared" si="1"/>
        <v>25</v>
      </c>
      <c r="B45" s="458" t="s">
        <v>116</v>
      </c>
      <c r="C45" s="477" t="s">
        <v>187</v>
      </c>
      <c r="D45" s="552" t="s">
        <v>117</v>
      </c>
      <c r="E45" s="483">
        <v>4</v>
      </c>
      <c r="F45" s="823">
        <v>2.1</v>
      </c>
      <c r="G45" s="824"/>
      <c r="H45" s="825"/>
      <c r="I45" s="826"/>
      <c r="J45" s="827"/>
      <c r="K45" s="828"/>
      <c r="L45" s="189"/>
      <c r="M45" s="277"/>
      <c r="N45" s="278"/>
      <c r="O45" s="278"/>
      <c r="P45" s="186"/>
      <c r="Q45" s="348"/>
      <c r="R45" s="463" t="e">
        <f>#REF!+#REF!</f>
        <v>#REF!</v>
      </c>
      <c r="S45" s="463" t="e">
        <f>R45+#REF!</f>
        <v>#REF!</v>
      </c>
      <c r="T45" s="440" t="e">
        <f t="shared" si="0"/>
        <v>#REF!</v>
      </c>
      <c r="U45" s="637"/>
      <c r="V45" s="654">
        <v>6.8812169000000001</v>
      </c>
      <c r="W45" s="654">
        <f t="shared" si="2"/>
        <v>27.5248676</v>
      </c>
      <c r="X45" s="347"/>
      <c r="Z45" s="41"/>
      <c r="AA45" s="41"/>
      <c r="AB45" s="41"/>
      <c r="AC45" s="41"/>
      <c r="AD45" s="41"/>
    </row>
    <row r="46" spans="1:30" s="39" customFormat="1">
      <c r="A46" s="457">
        <f t="shared" si="1"/>
        <v>26</v>
      </c>
      <c r="B46" s="458" t="s">
        <v>116</v>
      </c>
      <c r="C46" s="623" t="s">
        <v>148</v>
      </c>
      <c r="D46" s="533" t="s">
        <v>117</v>
      </c>
      <c r="E46" s="483">
        <v>1</v>
      </c>
      <c r="F46" s="823">
        <v>2.1</v>
      </c>
      <c r="G46" s="824"/>
      <c r="H46" s="825"/>
      <c r="I46" s="826"/>
      <c r="J46" s="827"/>
      <c r="K46" s="828"/>
      <c r="L46" s="189"/>
      <c r="M46" s="277"/>
      <c r="N46" s="278"/>
      <c r="O46" s="278"/>
      <c r="P46" s="186"/>
      <c r="Q46" s="275"/>
      <c r="R46" s="463" t="e">
        <f>#REF!+#REF!</f>
        <v>#REF!</v>
      </c>
      <c r="S46" s="463" t="e">
        <f>R46+#REF!</f>
        <v>#REF!</v>
      </c>
      <c r="T46" s="440" t="e">
        <f t="shared" si="0"/>
        <v>#REF!</v>
      </c>
      <c r="U46" s="479"/>
      <c r="V46" s="654">
        <v>6.8812169000000001</v>
      </c>
      <c r="W46" s="654">
        <f t="shared" si="2"/>
        <v>6.8812169000000001</v>
      </c>
      <c r="Z46" s="41"/>
      <c r="AA46" s="41"/>
      <c r="AB46" s="41"/>
      <c r="AC46" s="41"/>
      <c r="AD46" s="41"/>
    </row>
    <row r="47" spans="1:30" s="39" customFormat="1" ht="15" customHeight="1">
      <c r="A47" s="435">
        <f t="shared" si="1"/>
        <v>27</v>
      </c>
      <c r="B47" s="436" t="s">
        <v>173</v>
      </c>
      <c r="C47" s="477" t="s">
        <v>188</v>
      </c>
      <c r="D47" s="552" t="s">
        <v>117</v>
      </c>
      <c r="E47" s="439">
        <v>3</v>
      </c>
      <c r="F47" s="817">
        <v>1.1599999999999999</v>
      </c>
      <c r="G47" s="818"/>
      <c r="H47" s="819"/>
      <c r="I47" s="820"/>
      <c r="J47" s="821"/>
      <c r="K47" s="822"/>
      <c r="L47" s="184"/>
      <c r="M47" s="283"/>
      <c r="N47" s="185"/>
      <c r="O47" s="185"/>
      <c r="P47" s="186"/>
      <c r="Q47" s="348"/>
      <c r="R47" s="440" t="e">
        <f>#REF!+#REF!</f>
        <v>#REF!</v>
      </c>
      <c r="S47" s="440" t="e">
        <f>R47+#REF!</f>
        <v>#REF!</v>
      </c>
      <c r="T47" s="440" t="e">
        <f t="shared" si="0"/>
        <v>#REF!</v>
      </c>
      <c r="U47" s="479"/>
      <c r="V47" s="654">
        <v>3.8010531400000001</v>
      </c>
      <c r="W47" s="654">
        <f t="shared" si="2"/>
        <v>11.40315942</v>
      </c>
      <c r="X47" s="347"/>
      <c r="Z47" s="41"/>
      <c r="AA47" s="41"/>
      <c r="AB47" s="41"/>
      <c r="AC47" s="41"/>
      <c r="AD47" s="41"/>
    </row>
    <row r="48" spans="1:30" s="188" customFormat="1" ht="15.75">
      <c r="A48" s="446">
        <f t="shared" si="1"/>
        <v>28</v>
      </c>
      <c r="B48" s="447" t="s">
        <v>78</v>
      </c>
      <c r="C48" s="450" t="s">
        <v>195</v>
      </c>
      <c r="D48" s="547" t="s">
        <v>123</v>
      </c>
      <c r="E48" s="453">
        <v>107</v>
      </c>
      <c r="F48" s="749">
        <f>0.001*8.13</f>
        <v>8.1300000000000018E-3</v>
      </c>
      <c r="G48" s="749"/>
      <c r="H48" s="749"/>
      <c r="I48" s="749">
        <f>0.001*172.87</f>
        <v>0.17287</v>
      </c>
      <c r="J48" s="749"/>
      <c r="K48" s="749"/>
      <c r="L48" s="184"/>
      <c r="M48" s="283"/>
      <c r="N48" s="185"/>
      <c r="O48" s="185"/>
      <c r="P48" s="186"/>
      <c r="Q48" s="370"/>
      <c r="R48" s="449" t="e">
        <f>#REF!+#REF!</f>
        <v>#REF!</v>
      </c>
      <c r="S48" s="449" t="e">
        <f>R48+#REF!</f>
        <v>#REF!</v>
      </c>
      <c r="T48" s="449" t="e">
        <f t="shared" si="0"/>
        <v>#REF!</v>
      </c>
      <c r="U48" s="629"/>
      <c r="V48" s="654">
        <v>0.74274618000000003</v>
      </c>
      <c r="W48" s="654">
        <f t="shared" si="2"/>
        <v>79.47384126</v>
      </c>
      <c r="X48" s="612"/>
    </row>
    <row r="49" spans="1:39" s="105" customFormat="1" ht="15.75">
      <c r="A49" s="446">
        <f t="shared" si="1"/>
        <v>29</v>
      </c>
      <c r="B49" s="447" t="s">
        <v>111</v>
      </c>
      <c r="C49" s="450" t="s">
        <v>122</v>
      </c>
      <c r="D49" s="547" t="s">
        <v>123</v>
      </c>
      <c r="E49" s="491">
        <v>211.4</v>
      </c>
      <c r="F49" s="749">
        <f>0.001*10.6</f>
        <v>1.06E-2</v>
      </c>
      <c r="G49" s="749"/>
      <c r="H49" s="749"/>
      <c r="I49" s="749">
        <f>0.001*224.4</f>
        <v>0.22440000000000002</v>
      </c>
      <c r="J49" s="749"/>
      <c r="K49" s="749"/>
      <c r="L49" s="184"/>
      <c r="M49" s="190"/>
      <c r="N49" s="190"/>
      <c r="O49" s="190"/>
      <c r="P49" s="186"/>
      <c r="Q49" s="343"/>
      <c r="R49" s="449" t="e">
        <f>#REF!+#REF!</f>
        <v>#REF!</v>
      </c>
      <c r="S49" s="449" t="e">
        <f>R49+#REF!</f>
        <v>#REF!</v>
      </c>
      <c r="T49" s="449" t="e">
        <f t="shared" si="0"/>
        <v>#REF!</v>
      </c>
      <c r="U49" s="629"/>
      <c r="V49" s="654">
        <v>0.96430051000000006</v>
      </c>
      <c r="W49" s="654">
        <f t="shared" si="2"/>
        <v>203.853127814</v>
      </c>
      <c r="X49" s="612"/>
    </row>
    <row r="50" spans="1:39" s="188" customFormat="1" ht="15.75">
      <c r="A50" s="446">
        <f t="shared" si="1"/>
        <v>30</v>
      </c>
      <c r="B50" s="447" t="s">
        <v>201</v>
      </c>
      <c r="C50" s="553" t="s">
        <v>266</v>
      </c>
      <c r="D50" s="547" t="s">
        <v>166</v>
      </c>
      <c r="E50" s="453">
        <v>3.3</v>
      </c>
      <c r="F50" s="749">
        <f>0.01*110</f>
        <v>1.1000000000000001</v>
      </c>
      <c r="G50" s="749"/>
      <c r="H50" s="749"/>
      <c r="I50" s="749"/>
      <c r="J50" s="749"/>
      <c r="K50" s="749"/>
      <c r="L50" s="184"/>
      <c r="M50" s="283"/>
      <c r="N50" s="185"/>
      <c r="O50" s="185"/>
      <c r="P50" s="186"/>
      <c r="Q50" s="370"/>
      <c r="R50" s="449" t="e">
        <f>#REF!+#REF!</f>
        <v>#REF!</v>
      </c>
      <c r="S50" s="449" t="e">
        <f>R50+#REF!</f>
        <v>#REF!</v>
      </c>
      <c r="T50" s="449" t="e">
        <f t="shared" si="0"/>
        <v>#REF!</v>
      </c>
      <c r="U50" s="629"/>
      <c r="V50" s="654">
        <v>3.6044469499999998</v>
      </c>
      <c r="W50" s="654">
        <f t="shared" si="2"/>
        <v>11.894674934999999</v>
      </c>
      <c r="X50" s="612"/>
    </row>
    <row r="51" spans="1:39" s="105" customFormat="1" ht="15.75">
      <c r="A51" s="446">
        <f t="shared" si="1"/>
        <v>31</v>
      </c>
      <c r="B51" s="447" t="s">
        <v>163</v>
      </c>
      <c r="C51" s="553" t="s">
        <v>165</v>
      </c>
      <c r="D51" s="547" t="s">
        <v>166</v>
      </c>
      <c r="E51" s="453">
        <v>6.5</v>
      </c>
      <c r="F51" s="749">
        <f>0.01*194</f>
        <v>1.94</v>
      </c>
      <c r="G51" s="749"/>
      <c r="H51" s="749"/>
      <c r="I51" s="750">
        <v>0</v>
      </c>
      <c r="J51" s="750"/>
      <c r="K51" s="750"/>
      <c r="L51" s="184"/>
      <c r="M51" s="190"/>
      <c r="N51" s="190"/>
      <c r="O51" s="190"/>
      <c r="P51" s="186"/>
      <c r="Q51" s="343"/>
      <c r="R51" s="449" t="e">
        <f>#REF!+#REF!</f>
        <v>#REF!</v>
      </c>
      <c r="S51" s="449" t="e">
        <f>R51+#REF!</f>
        <v>#REF!</v>
      </c>
      <c r="T51" s="449" t="e">
        <f t="shared" si="0"/>
        <v>#REF!</v>
      </c>
      <c r="U51" s="629"/>
      <c r="V51" s="654">
        <v>6.3569336999999999</v>
      </c>
      <c r="W51" s="654">
        <f t="shared" si="2"/>
        <v>41.320069050000001</v>
      </c>
      <c r="X51" s="612"/>
    </row>
    <row r="52" spans="1:39" s="105" customFormat="1">
      <c r="A52" s="446">
        <f t="shared" si="1"/>
        <v>32</v>
      </c>
      <c r="B52" s="447" t="s">
        <v>62</v>
      </c>
      <c r="C52" s="450" t="s">
        <v>191</v>
      </c>
      <c r="D52" s="547" t="s">
        <v>126</v>
      </c>
      <c r="E52" s="491">
        <f>+E53*1.6</f>
        <v>2.4000000000000004</v>
      </c>
      <c r="F52" s="814"/>
      <c r="G52" s="815"/>
      <c r="H52" s="816"/>
      <c r="I52" s="803">
        <v>1.4</v>
      </c>
      <c r="J52" s="804"/>
      <c r="K52" s="805"/>
      <c r="L52" s="189"/>
      <c r="M52" s="277"/>
      <c r="N52" s="278"/>
      <c r="O52" s="278"/>
      <c r="P52" s="186"/>
      <c r="Q52" s="275"/>
      <c r="R52" s="449" t="e">
        <f>+#REF!+#REF!</f>
        <v>#REF!</v>
      </c>
      <c r="S52" s="449" t="e">
        <f>R52+#REF!</f>
        <v>#REF!</v>
      </c>
      <c r="T52" s="449" t="e">
        <f>E52:E52*S52</f>
        <v>#REF!</v>
      </c>
      <c r="U52" s="638"/>
      <c r="V52" s="654">
        <v>5.7994360900000004</v>
      </c>
      <c r="W52" s="654">
        <f t="shared" si="2"/>
        <v>13.918646616000004</v>
      </c>
      <c r="Z52" s="41"/>
      <c r="AA52" s="41"/>
      <c r="AB52" s="41"/>
      <c r="AC52" s="41"/>
      <c r="AD52" s="41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s="188" customFormat="1" ht="30">
      <c r="A53" s="446">
        <f t="shared" si="1"/>
        <v>33</v>
      </c>
      <c r="B53" s="447" t="s">
        <v>65</v>
      </c>
      <c r="C53" s="450" t="s">
        <v>125</v>
      </c>
      <c r="D53" s="547" t="s">
        <v>123</v>
      </c>
      <c r="E53" s="491">
        <v>1.5</v>
      </c>
      <c r="F53" s="812">
        <f>0.001*6.53</f>
        <v>6.5300000000000002E-3</v>
      </c>
      <c r="G53" s="812"/>
      <c r="H53" s="812"/>
      <c r="I53" s="813">
        <f>0.001*138.47</f>
        <v>0.13847000000000001</v>
      </c>
      <c r="J53" s="813"/>
      <c r="K53" s="813"/>
      <c r="L53" s="192"/>
      <c r="M53" s="280"/>
      <c r="N53" s="193"/>
      <c r="O53" s="193"/>
      <c r="P53" s="193"/>
      <c r="Q53" s="276"/>
      <c r="R53" s="194" t="e">
        <f>#REF!+#REF!</f>
        <v>#REF!</v>
      </c>
      <c r="S53" s="449" t="e">
        <f>R53+#REF!</f>
        <v>#REF!</v>
      </c>
      <c r="T53" s="449" t="e">
        <f>E53*S53</f>
        <v>#REF!</v>
      </c>
      <c r="U53" s="639" t="e">
        <f>E53*#REF!</f>
        <v>#REF!</v>
      </c>
      <c r="V53" s="654">
        <v>3.5280348799999999</v>
      </c>
      <c r="W53" s="654">
        <f t="shared" si="2"/>
        <v>5.2920523199999998</v>
      </c>
      <c r="Z53" s="282"/>
      <c r="AA53" s="282"/>
      <c r="AB53" s="282"/>
      <c r="AC53" s="282"/>
      <c r="AD53" s="282"/>
      <c r="AE53" s="100"/>
      <c r="AF53" s="100"/>
      <c r="AG53" s="100"/>
      <c r="AH53" s="100"/>
      <c r="AI53" s="100"/>
      <c r="AJ53" s="100"/>
      <c r="AK53" s="100"/>
      <c r="AL53" s="100"/>
      <c r="AM53" s="100"/>
    </row>
    <row r="54" spans="1:39" s="188" customFormat="1" ht="15.75">
      <c r="A54" s="446">
        <f t="shared" ref="A54:A72" si="3">A53+1</f>
        <v>34</v>
      </c>
      <c r="B54" s="447" t="s">
        <v>78</v>
      </c>
      <c r="C54" s="450" t="s">
        <v>128</v>
      </c>
      <c r="D54" s="547" t="s">
        <v>123</v>
      </c>
      <c r="E54" s="453">
        <v>220.6</v>
      </c>
      <c r="F54" s="749">
        <f>0.001*8.13</f>
        <v>8.1300000000000018E-3</v>
      </c>
      <c r="G54" s="749"/>
      <c r="H54" s="749"/>
      <c r="I54" s="749">
        <f>0.001*172.87</f>
        <v>0.17287</v>
      </c>
      <c r="J54" s="749"/>
      <c r="K54" s="749"/>
      <c r="L54" s="184"/>
      <c r="M54" s="283"/>
      <c r="N54" s="185"/>
      <c r="O54" s="185"/>
      <c r="P54" s="186"/>
      <c r="Q54" s="187"/>
      <c r="R54" s="449" t="e">
        <f>#REF!+#REF!</f>
        <v>#REF!</v>
      </c>
      <c r="S54" s="449" t="e">
        <f>R54+#REF!</f>
        <v>#REF!</v>
      </c>
      <c r="T54" s="449" t="e">
        <f>E54*S54</f>
        <v>#REF!</v>
      </c>
      <c r="U54" s="630"/>
      <c r="V54" s="654">
        <v>0.74274618000000003</v>
      </c>
      <c r="W54" s="654">
        <f t="shared" si="2"/>
        <v>163.84980730800001</v>
      </c>
    </row>
    <row r="55" spans="1:39" s="358" customFormat="1" ht="30">
      <c r="A55" s="499">
        <f t="shared" si="3"/>
        <v>35</v>
      </c>
      <c r="B55" s="518" t="s">
        <v>104</v>
      </c>
      <c r="C55" s="498" t="s">
        <v>130</v>
      </c>
      <c r="D55" s="472" t="s">
        <v>181</v>
      </c>
      <c r="E55" s="513">
        <v>99.3</v>
      </c>
      <c r="F55" s="809">
        <f>0.001*9.86</f>
        <v>9.859999999999999E-3</v>
      </c>
      <c r="G55" s="810"/>
      <c r="H55" s="811"/>
      <c r="I55" s="809">
        <f>0.001*210.8</f>
        <v>0.21080000000000002</v>
      </c>
      <c r="J55" s="810"/>
      <c r="K55" s="811"/>
      <c r="L55" s="352"/>
      <c r="M55" s="353"/>
      <c r="N55" s="354"/>
      <c r="O55" s="354"/>
      <c r="P55" s="355"/>
      <c r="Q55" s="356"/>
      <c r="R55" s="471" t="e">
        <f>#REF!+#REF!</f>
        <v>#REF!</v>
      </c>
      <c r="S55" s="471" t="e">
        <f>R55+#REF!</f>
        <v>#REF!</v>
      </c>
      <c r="T55" s="471" t="e">
        <f>E55*S55</f>
        <v>#REF!</v>
      </c>
      <c r="U55" s="640" t="e">
        <f>E55*#REF!</f>
        <v>#REF!</v>
      </c>
      <c r="V55" s="654">
        <v>0.90553832999999995</v>
      </c>
      <c r="W55" s="654">
        <f t="shared" si="2"/>
        <v>89.919956168999988</v>
      </c>
      <c r="X55" s="357"/>
      <c r="Z55" s="360"/>
      <c r="AA55" s="360"/>
      <c r="AB55" s="360"/>
      <c r="AC55" s="360"/>
      <c r="AD55" s="360"/>
      <c r="AE55" s="114"/>
      <c r="AF55" s="114"/>
      <c r="AG55" s="114"/>
      <c r="AH55" s="114"/>
      <c r="AI55" s="114"/>
      <c r="AJ55" s="114"/>
      <c r="AK55" s="114"/>
      <c r="AL55" s="114"/>
      <c r="AM55" s="114"/>
    </row>
    <row r="56" spans="1:39" s="364" customFormat="1">
      <c r="A56" s="581">
        <f t="shared" si="3"/>
        <v>36</v>
      </c>
      <c r="B56" s="496" t="s">
        <v>62</v>
      </c>
      <c r="C56" s="498" t="s">
        <v>182</v>
      </c>
      <c r="D56" s="472" t="s">
        <v>126</v>
      </c>
      <c r="E56" s="575">
        <v>198.6</v>
      </c>
      <c r="F56" s="806"/>
      <c r="G56" s="807"/>
      <c r="H56" s="808"/>
      <c r="I56" s="809">
        <v>0.27</v>
      </c>
      <c r="J56" s="810"/>
      <c r="K56" s="811"/>
      <c r="L56" s="352"/>
      <c r="M56" s="353"/>
      <c r="N56" s="354"/>
      <c r="O56" s="354"/>
      <c r="P56" s="361"/>
      <c r="Q56" s="362"/>
      <c r="R56" s="551" t="e">
        <f>+#REF!+#REF!</f>
        <v>#REF!</v>
      </c>
      <c r="S56" s="551" t="e">
        <f>R56+#REF!</f>
        <v>#REF!</v>
      </c>
      <c r="T56" s="551" t="e">
        <f>E56:E56*S56</f>
        <v>#REF!</v>
      </c>
      <c r="U56" s="641"/>
      <c r="V56" s="654">
        <v>1.11846264</v>
      </c>
      <c r="W56" s="654">
        <f t="shared" si="2"/>
        <v>222.12668030399999</v>
      </c>
      <c r="X56" s="363"/>
      <c r="Z56" s="365"/>
      <c r="AA56" s="285"/>
      <c r="AB56" s="285"/>
      <c r="AC56" s="285"/>
      <c r="AD56" s="285"/>
    </row>
    <row r="57" spans="1:39" s="100" customFormat="1" ht="15.75">
      <c r="A57" s="446">
        <f t="shared" si="3"/>
        <v>37</v>
      </c>
      <c r="B57" s="447" t="s">
        <v>105</v>
      </c>
      <c r="C57" s="450" t="s">
        <v>131</v>
      </c>
      <c r="D57" s="547" t="s">
        <v>123</v>
      </c>
      <c r="E57" s="522">
        <v>82.7</v>
      </c>
      <c r="F57" s="803"/>
      <c r="G57" s="804"/>
      <c r="H57" s="805"/>
      <c r="I57" s="749">
        <f>4.76/100</f>
        <v>4.7599999999999996E-2</v>
      </c>
      <c r="J57" s="749"/>
      <c r="K57" s="749"/>
      <c r="L57" s="184"/>
      <c r="M57" s="277"/>
      <c r="N57" s="278"/>
      <c r="O57" s="278"/>
      <c r="P57" s="279"/>
      <c r="Q57" s="287"/>
      <c r="R57" s="449" t="e">
        <f>#REF!+#REF!</f>
        <v>#REF!</v>
      </c>
      <c r="S57" s="449" t="e">
        <f>R57+#REF!</f>
        <v>#REF!</v>
      </c>
      <c r="T57" s="449" t="e">
        <f t="shared" ref="T57:T72" si="4">E57*S57</f>
        <v>#REF!</v>
      </c>
      <c r="U57" s="642"/>
      <c r="V57" s="654">
        <v>0.19718084</v>
      </c>
      <c r="W57" s="654">
        <f t="shared" si="2"/>
        <v>16.306855468000002</v>
      </c>
      <c r="X57" s="108"/>
    </row>
    <row r="58" spans="1:39" s="396" customFormat="1" ht="25.5">
      <c r="A58" s="451">
        <f t="shared" si="3"/>
        <v>38</v>
      </c>
      <c r="B58" s="452" t="s">
        <v>112</v>
      </c>
      <c r="C58" s="625" t="s">
        <v>132</v>
      </c>
      <c r="D58" s="550" t="s">
        <v>117</v>
      </c>
      <c r="E58" s="521">
        <v>2</v>
      </c>
      <c r="F58" s="800">
        <v>21.94</v>
      </c>
      <c r="G58" s="801"/>
      <c r="H58" s="802"/>
      <c r="I58" s="800">
        <v>44.91</v>
      </c>
      <c r="J58" s="801"/>
      <c r="K58" s="802"/>
      <c r="L58" s="269"/>
      <c r="M58" s="280"/>
      <c r="N58" s="193"/>
      <c r="O58" s="193"/>
      <c r="P58" s="193"/>
      <c r="Q58" s="276"/>
      <c r="R58" s="288" t="e">
        <f>#REF!+#REF!</f>
        <v>#REF!</v>
      </c>
      <c r="S58" s="576" t="e">
        <f>R58+#REF!</f>
        <v>#REF!</v>
      </c>
      <c r="T58" s="493" t="e">
        <f t="shared" si="4"/>
        <v>#REF!</v>
      </c>
      <c r="U58" s="492" t="e">
        <f>E58*#REF!</f>
        <v>#REF!</v>
      </c>
      <c r="V58" s="654">
        <v>33.1617563</v>
      </c>
      <c r="W58" s="654">
        <f t="shared" si="2"/>
        <v>66.323512600000001</v>
      </c>
      <c r="X58" s="397"/>
    </row>
    <row r="59" spans="1:39" s="294" customFormat="1" ht="25.5">
      <c r="A59" s="466">
        <f t="shared" si="3"/>
        <v>39</v>
      </c>
      <c r="B59" s="503" t="s">
        <v>113</v>
      </c>
      <c r="C59" s="626" t="s">
        <v>135</v>
      </c>
      <c r="D59" s="454" t="s">
        <v>133</v>
      </c>
      <c r="E59" s="501">
        <v>402</v>
      </c>
      <c r="F59" s="754">
        <v>9.0299999999999991E-2</v>
      </c>
      <c r="G59" s="755"/>
      <c r="H59" s="756"/>
      <c r="I59" s="754">
        <v>2.92E-2</v>
      </c>
      <c r="J59" s="755"/>
      <c r="K59" s="756"/>
      <c r="L59" s="290"/>
      <c r="M59" s="291"/>
      <c r="N59" s="599"/>
      <c r="O59" s="599"/>
      <c r="P59" s="599"/>
      <c r="Q59" s="465"/>
      <c r="R59" s="293" t="e">
        <f>#REF!+#REF!</f>
        <v>#REF!</v>
      </c>
      <c r="S59" s="455" t="e">
        <f>R59+#REF!</f>
        <v>#REF!</v>
      </c>
      <c r="T59" s="455" t="e">
        <f t="shared" si="4"/>
        <v>#REF!</v>
      </c>
      <c r="U59" s="464" t="e">
        <f>E59*#REF!</f>
        <v>#REF!</v>
      </c>
      <c r="V59" s="654">
        <v>2.8977846500000002</v>
      </c>
      <c r="W59" s="654">
        <f t="shared" si="2"/>
        <v>1164.9094293000001</v>
      </c>
    </row>
    <row r="60" spans="1:39" s="294" customFormat="1" ht="25.5">
      <c r="A60" s="583">
        <f t="shared" si="3"/>
        <v>40</v>
      </c>
      <c r="B60" s="584" t="s">
        <v>205</v>
      </c>
      <c r="C60" s="626" t="s">
        <v>267</v>
      </c>
      <c r="D60" s="454" t="s">
        <v>117</v>
      </c>
      <c r="E60" s="579">
        <v>2</v>
      </c>
      <c r="F60" s="797">
        <v>0.77</v>
      </c>
      <c r="G60" s="798"/>
      <c r="H60" s="799"/>
      <c r="I60" s="797">
        <v>2.72</v>
      </c>
      <c r="J60" s="798"/>
      <c r="K60" s="799"/>
      <c r="L60" s="189"/>
      <c r="M60" s="277"/>
      <c r="N60" s="278"/>
      <c r="O60" s="278"/>
      <c r="P60" s="186"/>
      <c r="Q60" s="348"/>
      <c r="R60" s="374" t="e">
        <f>#REF!+#REF!</f>
        <v>#REF!</v>
      </c>
      <c r="S60" s="580" t="e">
        <f>R60+#REF!</f>
        <v>#REF!</v>
      </c>
      <c r="T60" s="580" t="e">
        <f t="shared" si="4"/>
        <v>#REF!</v>
      </c>
      <c r="U60" s="643" t="e">
        <f>E60*#REF!</f>
        <v>#REF!</v>
      </c>
      <c r="V60" s="654">
        <v>0.17684842000000001</v>
      </c>
      <c r="W60" s="654">
        <f t="shared" si="2"/>
        <v>0.35369684000000001</v>
      </c>
      <c r="X60" s="345"/>
    </row>
    <row r="61" spans="1:39" s="375" customFormat="1" ht="25.5">
      <c r="A61" s="466">
        <f t="shared" si="3"/>
        <v>41</v>
      </c>
      <c r="B61" s="577" t="s">
        <v>207</v>
      </c>
      <c r="C61" s="627" t="s">
        <v>268</v>
      </c>
      <c r="D61" s="454" t="s">
        <v>117</v>
      </c>
      <c r="E61" s="469">
        <v>2</v>
      </c>
      <c r="F61" s="794">
        <v>2.89</v>
      </c>
      <c r="G61" s="795"/>
      <c r="H61" s="796"/>
      <c r="I61" s="794">
        <v>7.28</v>
      </c>
      <c r="J61" s="795"/>
      <c r="K61" s="796"/>
      <c r="L61" s="189"/>
      <c r="M61" s="277"/>
      <c r="N61" s="278"/>
      <c r="O61" s="278"/>
      <c r="P61" s="186"/>
      <c r="Q61" s="348"/>
      <c r="R61" s="455" t="e">
        <f>#REF!+#REF!</f>
        <v>#REF!</v>
      </c>
      <c r="S61" s="455" t="e">
        <f>R61+#REF!</f>
        <v>#REF!</v>
      </c>
      <c r="T61" s="455" t="e">
        <f t="shared" si="4"/>
        <v>#REF!</v>
      </c>
      <c r="U61" s="644"/>
      <c r="V61" s="654">
        <v>0.51534325000000003</v>
      </c>
      <c r="W61" s="654">
        <f t="shared" si="2"/>
        <v>1.0306865000000001</v>
      </c>
      <c r="X61" s="345"/>
    </row>
    <row r="62" spans="1:39" s="375" customFormat="1" ht="25.5">
      <c r="A62" s="568">
        <f t="shared" si="3"/>
        <v>42</v>
      </c>
      <c r="B62" s="577" t="s">
        <v>209</v>
      </c>
      <c r="C62" s="627" t="s">
        <v>269</v>
      </c>
      <c r="D62" s="456" t="s">
        <v>117</v>
      </c>
      <c r="E62" s="469">
        <v>2</v>
      </c>
      <c r="F62" s="794">
        <v>12.85</v>
      </c>
      <c r="G62" s="795"/>
      <c r="H62" s="796"/>
      <c r="I62" s="794">
        <v>15.88</v>
      </c>
      <c r="J62" s="795"/>
      <c r="K62" s="796"/>
      <c r="L62" s="189"/>
      <c r="M62" s="277"/>
      <c r="N62" s="278"/>
      <c r="O62" s="278"/>
      <c r="P62" s="186"/>
      <c r="Q62" s="348"/>
      <c r="R62" s="455" t="e">
        <f>#REF!+#REF!</f>
        <v>#REF!</v>
      </c>
      <c r="S62" s="455" t="e">
        <f>R62+#REF!</f>
        <v>#REF!</v>
      </c>
      <c r="T62" s="455" t="e">
        <f t="shared" si="4"/>
        <v>#REF!</v>
      </c>
      <c r="U62" s="645"/>
      <c r="V62" s="654">
        <v>1.45583204</v>
      </c>
      <c r="W62" s="654">
        <f t="shared" si="2"/>
        <v>2.91166408</v>
      </c>
      <c r="X62" s="376"/>
    </row>
    <row r="63" spans="1:39" s="305" customFormat="1" ht="12.75">
      <c r="A63" s="466">
        <f t="shared" si="3"/>
        <v>43</v>
      </c>
      <c r="B63" s="478" t="s">
        <v>211</v>
      </c>
      <c r="C63" s="619" t="s">
        <v>270</v>
      </c>
      <c r="D63" s="586" t="s">
        <v>133</v>
      </c>
      <c r="E63" s="517">
        <v>410</v>
      </c>
      <c r="F63" s="791">
        <v>5.8900000000000001E-2</v>
      </c>
      <c r="G63" s="792"/>
      <c r="H63" s="793"/>
      <c r="I63" s="791">
        <v>2.23E-2</v>
      </c>
      <c r="J63" s="792"/>
      <c r="K63" s="793"/>
      <c r="L63" s="295"/>
      <c r="M63" s="296"/>
      <c r="N63" s="297"/>
      <c r="O63" s="297"/>
      <c r="P63" s="377"/>
      <c r="Q63" s="589"/>
      <c r="R63" s="571" t="e">
        <f>#REF!+#REF!</f>
        <v>#REF!</v>
      </c>
      <c r="S63" s="527" t="e">
        <f>R63+#REF!</f>
        <v>#REF!</v>
      </c>
      <c r="T63" s="527" t="e">
        <f t="shared" si="4"/>
        <v>#REF!</v>
      </c>
      <c r="U63" s="510" t="e">
        <f>E63*#REF!</f>
        <v>#REF!</v>
      </c>
      <c r="V63" s="654">
        <v>0.43738262</v>
      </c>
      <c r="W63" s="654">
        <f t="shared" si="2"/>
        <v>179.32687419999999</v>
      </c>
      <c r="X63" s="379"/>
    </row>
    <row r="64" spans="1:39" s="380" customFormat="1" ht="12.75">
      <c r="A64" s="466">
        <f t="shared" si="3"/>
        <v>44</v>
      </c>
      <c r="B64" s="478" t="s">
        <v>88</v>
      </c>
      <c r="C64" s="619" t="s">
        <v>271</v>
      </c>
      <c r="D64" s="586" t="s">
        <v>133</v>
      </c>
      <c r="E64" s="517">
        <v>410</v>
      </c>
      <c r="F64" s="785"/>
      <c r="G64" s="786"/>
      <c r="H64" s="787"/>
      <c r="I64" s="788"/>
      <c r="J64" s="789"/>
      <c r="K64" s="790"/>
      <c r="L64" s="382"/>
      <c r="M64" s="296"/>
      <c r="N64" s="297"/>
      <c r="O64" s="381"/>
      <c r="P64" s="297"/>
      <c r="Q64" s="536"/>
      <c r="R64" s="571"/>
      <c r="S64" s="527" t="e">
        <f>R64+#REF!</f>
        <v>#REF!</v>
      </c>
      <c r="T64" s="527" t="e">
        <f t="shared" si="4"/>
        <v>#REF!</v>
      </c>
      <c r="U64" s="510" t="e">
        <f>E64*#REF!</f>
        <v>#REF!</v>
      </c>
      <c r="V64" s="654">
        <v>0.17087840000000001</v>
      </c>
      <c r="W64" s="654">
        <f t="shared" si="2"/>
        <v>70.060144000000008</v>
      </c>
      <c r="X64" s="379"/>
    </row>
    <row r="65" spans="1:31" s="386" customFormat="1" ht="12.75">
      <c r="A65" s="505">
        <f t="shared" si="3"/>
        <v>45</v>
      </c>
      <c r="B65" s="506" t="s">
        <v>214</v>
      </c>
      <c r="C65" s="620" t="s">
        <v>272</v>
      </c>
      <c r="D65" s="586" t="s">
        <v>117</v>
      </c>
      <c r="E65" s="596">
        <v>2</v>
      </c>
      <c r="F65" s="779">
        <f>5.15/100</f>
        <v>5.1500000000000004E-2</v>
      </c>
      <c r="G65" s="780"/>
      <c r="H65" s="781"/>
      <c r="I65" s="782"/>
      <c r="J65" s="783"/>
      <c r="K65" s="784"/>
      <c r="L65" s="383"/>
      <c r="M65" s="384"/>
      <c r="N65" s="385"/>
      <c r="O65" s="385"/>
      <c r="P65" s="302"/>
      <c r="Q65" s="511"/>
      <c r="R65" s="529" t="e">
        <f>#REF!+#REF!</f>
        <v>#REF!</v>
      </c>
      <c r="S65" s="528" t="e">
        <f>R65+#REF!</f>
        <v>#REF!</v>
      </c>
      <c r="T65" s="528" t="e">
        <f t="shared" si="4"/>
        <v>#REF!</v>
      </c>
      <c r="U65" s="646" t="e">
        <f>+#REF!*E65</f>
        <v>#REF!</v>
      </c>
      <c r="V65" s="654">
        <v>0.32409768999999999</v>
      </c>
      <c r="W65" s="654">
        <f t="shared" si="2"/>
        <v>0.64819537999999999</v>
      </c>
      <c r="X65" s="379"/>
    </row>
    <row r="66" spans="1:31" s="388" customFormat="1" ht="25.5">
      <c r="A66" s="590">
        <f t="shared" si="3"/>
        <v>46</v>
      </c>
      <c r="B66" s="591" t="s">
        <v>216</v>
      </c>
      <c r="C66" s="621" t="s">
        <v>273</v>
      </c>
      <c r="D66" s="430" t="s">
        <v>247</v>
      </c>
      <c r="E66" s="594">
        <v>402</v>
      </c>
      <c r="F66" s="773">
        <f>5.96/100</f>
        <v>5.96E-2</v>
      </c>
      <c r="G66" s="774"/>
      <c r="H66" s="775"/>
      <c r="I66" s="776">
        <v>0.27</v>
      </c>
      <c r="J66" s="777"/>
      <c r="K66" s="778"/>
      <c r="L66" s="189"/>
      <c r="M66" s="277"/>
      <c r="N66" s="278"/>
      <c r="O66" s="278"/>
      <c r="P66" s="186"/>
      <c r="Q66" s="348"/>
      <c r="R66" s="387" t="e">
        <f>#REF!+#REF!</f>
        <v>#REF!</v>
      </c>
      <c r="S66" s="595" t="e">
        <f>R66+#REF!</f>
        <v>#REF!</v>
      </c>
      <c r="T66" s="595" t="e">
        <f t="shared" si="4"/>
        <v>#REF!</v>
      </c>
      <c r="U66" s="647"/>
      <c r="V66" s="654">
        <v>1.6701839999999999E-2</v>
      </c>
      <c r="W66" s="654">
        <f t="shared" si="2"/>
        <v>6.7141396799999997</v>
      </c>
      <c r="X66" s="389"/>
    </row>
    <row r="67" spans="1:31" s="285" customFormat="1" ht="38.25">
      <c r="A67" s="597">
        <f t="shared" si="3"/>
        <v>47</v>
      </c>
      <c r="B67" s="478" t="s">
        <v>218</v>
      </c>
      <c r="C67" s="622" t="s">
        <v>274</v>
      </c>
      <c r="D67" s="602" t="s">
        <v>117</v>
      </c>
      <c r="E67" s="598">
        <v>2</v>
      </c>
      <c r="F67" s="770">
        <v>1.99</v>
      </c>
      <c r="G67" s="771"/>
      <c r="H67" s="772"/>
      <c r="I67" s="770">
        <v>0.05</v>
      </c>
      <c r="J67" s="771"/>
      <c r="K67" s="772"/>
      <c r="L67" s="390"/>
      <c r="M67" s="391"/>
      <c r="N67" s="588"/>
      <c r="O67" s="588"/>
      <c r="P67" s="393"/>
      <c r="Q67" s="369"/>
      <c r="R67" s="571" t="e">
        <f>#REF!+#REF!</f>
        <v>#REF!</v>
      </c>
      <c r="S67" s="527" t="e">
        <f>R67+#REF!</f>
        <v>#REF!</v>
      </c>
      <c r="T67" s="527" t="e">
        <f t="shared" si="4"/>
        <v>#REF!</v>
      </c>
      <c r="U67" s="648" t="e">
        <f>E67*#REF!</f>
        <v>#REF!</v>
      </c>
      <c r="V67" s="654">
        <v>6.7278949299999997</v>
      </c>
      <c r="W67" s="654">
        <f t="shared" si="2"/>
        <v>13.455789859999999</v>
      </c>
      <c r="X67" s="394"/>
    </row>
    <row r="68" spans="1:31" s="76" customFormat="1">
      <c r="A68" s="435">
        <f t="shared" si="3"/>
        <v>48</v>
      </c>
      <c r="B68" s="436" t="s">
        <v>115</v>
      </c>
      <c r="C68" s="614" t="s">
        <v>255</v>
      </c>
      <c r="D68" s="454" t="s">
        <v>133</v>
      </c>
      <c r="E68" s="462">
        <v>4</v>
      </c>
      <c r="F68" s="740">
        <v>0.27</v>
      </c>
      <c r="G68" s="741"/>
      <c r="H68" s="742"/>
      <c r="I68" s="740">
        <v>0.17</v>
      </c>
      <c r="J68" s="741"/>
      <c r="K68" s="742"/>
      <c r="L68" s="266"/>
      <c r="M68" s="299"/>
      <c r="N68" s="445"/>
      <c r="O68" s="445"/>
      <c r="P68" s="300"/>
      <c r="Q68" s="482"/>
      <c r="R68" s="487" t="e">
        <f>#REF!+#REF!</f>
        <v>#REF!</v>
      </c>
      <c r="S68" s="440" t="e">
        <f>R68+#REF!</f>
        <v>#REF!</v>
      </c>
      <c r="T68" s="440" t="e">
        <f t="shared" si="4"/>
        <v>#REF!</v>
      </c>
      <c r="U68" s="350" t="e">
        <f>E68*#REF!</f>
        <v>#REF!</v>
      </c>
      <c r="V68" s="654">
        <v>6.1591666700000003</v>
      </c>
      <c r="W68" s="654">
        <f t="shared" si="2"/>
        <v>24.636666680000001</v>
      </c>
      <c r="X68" s="265"/>
      <c r="Y68" s="300"/>
      <c r="Z68" s="40"/>
      <c r="AA68" s="40"/>
      <c r="AB68" s="40"/>
      <c r="AC68" s="40"/>
      <c r="AD68" s="40"/>
      <c r="AE68" s="40"/>
    </row>
    <row r="69" spans="1:31" s="40" customFormat="1" ht="30">
      <c r="A69" s="435">
        <f t="shared" si="3"/>
        <v>49</v>
      </c>
      <c r="B69" s="436" t="s">
        <v>256</v>
      </c>
      <c r="C69" s="615" t="s">
        <v>258</v>
      </c>
      <c r="D69" s="534" t="s">
        <v>133</v>
      </c>
      <c r="E69" s="462">
        <f>+E68</f>
        <v>4</v>
      </c>
      <c r="F69" s="746">
        <v>0.06</v>
      </c>
      <c r="G69" s="747"/>
      <c r="H69" s="748"/>
      <c r="I69" s="746">
        <v>0.05</v>
      </c>
      <c r="J69" s="747"/>
      <c r="K69" s="748"/>
      <c r="L69" s="261"/>
      <c r="M69" s="299"/>
      <c r="N69" s="256"/>
      <c r="O69" s="445"/>
      <c r="P69" s="301"/>
      <c r="Q69" s="434"/>
      <c r="R69" s="487" t="e">
        <f>#REF!+#REF!</f>
        <v>#REF!</v>
      </c>
      <c r="S69" s="440" t="e">
        <f>R69+#REF!</f>
        <v>#REF!</v>
      </c>
      <c r="T69" s="440" t="e">
        <f t="shared" si="4"/>
        <v>#REF!</v>
      </c>
      <c r="U69" s="350" t="e">
        <f>E69*#REF!</f>
        <v>#REF!</v>
      </c>
      <c r="V69" s="654">
        <v>5.2903396999999996</v>
      </c>
      <c r="W69" s="654">
        <f t="shared" si="2"/>
        <v>21.161358799999999</v>
      </c>
      <c r="X69" s="76"/>
      <c r="Y69" s="301"/>
      <c r="Z69" s="76"/>
      <c r="AA69" s="76"/>
      <c r="AB69" s="76"/>
      <c r="AC69" s="76"/>
      <c r="AD69" s="76"/>
      <c r="AE69" s="76"/>
    </row>
    <row r="70" spans="1:31" s="321" customFormat="1" ht="15.75">
      <c r="A70" s="466">
        <f t="shared" si="3"/>
        <v>50</v>
      </c>
      <c r="B70" s="478" t="s">
        <v>197</v>
      </c>
      <c r="C70" s="616" t="s">
        <v>275</v>
      </c>
      <c r="D70" s="604" t="s">
        <v>133</v>
      </c>
      <c r="E70" s="517">
        <v>3</v>
      </c>
      <c r="F70" s="770">
        <v>0.33</v>
      </c>
      <c r="G70" s="771"/>
      <c r="H70" s="772"/>
      <c r="I70" s="770">
        <v>0.14000000000000001</v>
      </c>
      <c r="J70" s="771"/>
      <c r="K70" s="772"/>
      <c r="L70" s="398"/>
      <c r="M70" s="296"/>
      <c r="N70" s="297"/>
      <c r="O70" s="297"/>
      <c r="P70" s="399"/>
      <c r="Q70" s="589"/>
      <c r="R70" s="571" t="e">
        <f>#REF!+#REF!</f>
        <v>#REF!</v>
      </c>
      <c r="S70" s="527" t="e">
        <f>R70+#REF!</f>
        <v>#REF!</v>
      </c>
      <c r="T70" s="527" t="e">
        <f t="shared" si="4"/>
        <v>#REF!</v>
      </c>
      <c r="U70" s="588" t="e">
        <f>E70*#REF!</f>
        <v>#REF!</v>
      </c>
      <c r="V70" s="654">
        <v>9.1612877600000004</v>
      </c>
      <c r="W70" s="654">
        <f t="shared" si="2"/>
        <v>27.483863280000001</v>
      </c>
      <c r="X70" s="395"/>
      <c r="Y70" s="41"/>
    </row>
    <row r="71" spans="1:31" s="40" customFormat="1" ht="25.5">
      <c r="A71" s="435">
        <f t="shared" si="3"/>
        <v>51</v>
      </c>
      <c r="B71" s="436" t="s">
        <v>221</v>
      </c>
      <c r="C71" s="617" t="s">
        <v>277</v>
      </c>
      <c r="D71" s="603" t="s">
        <v>133</v>
      </c>
      <c r="E71" s="462">
        <f>+E70</f>
        <v>3</v>
      </c>
      <c r="F71" s="746">
        <v>0.03</v>
      </c>
      <c r="G71" s="747"/>
      <c r="H71" s="748"/>
      <c r="I71" s="746">
        <v>0.17</v>
      </c>
      <c r="J71" s="747"/>
      <c r="K71" s="748"/>
      <c r="L71" s="261"/>
      <c r="M71" s="299"/>
      <c r="N71" s="256"/>
      <c r="O71" s="445"/>
      <c r="P71" s="301"/>
      <c r="Q71" s="434"/>
      <c r="R71" s="487" t="e">
        <f>#REF!+#REF!</f>
        <v>#REF!</v>
      </c>
      <c r="S71" s="440" t="e">
        <f>R71+#REF!</f>
        <v>#REF!</v>
      </c>
      <c r="T71" s="440" t="e">
        <f t="shared" si="4"/>
        <v>#REF!</v>
      </c>
      <c r="U71" s="350" t="e">
        <f>E71*#REF!</f>
        <v>#REF!</v>
      </c>
      <c r="V71" s="654">
        <v>10.661553700000001</v>
      </c>
      <c r="W71" s="654">
        <f t="shared" si="2"/>
        <v>31.984661100000004</v>
      </c>
      <c r="X71" s="345"/>
      <c r="Y71" s="76"/>
      <c r="Z71" s="104"/>
      <c r="AA71" s="104"/>
      <c r="AB71" s="104"/>
      <c r="AC71" s="104"/>
      <c r="AD71" s="104"/>
      <c r="AE71" s="76"/>
    </row>
    <row r="72" spans="1:31" s="425" customFormat="1" ht="12.75">
      <c r="A72" s="605">
        <f t="shared" si="3"/>
        <v>52</v>
      </c>
      <c r="B72" s="606" t="s">
        <v>259</v>
      </c>
      <c r="C72" s="600" t="s">
        <v>261</v>
      </c>
      <c r="D72" s="601" t="s">
        <v>133</v>
      </c>
      <c r="E72" s="606">
        <v>3</v>
      </c>
      <c r="F72" s="764">
        <v>0.59</v>
      </c>
      <c r="G72" s="765"/>
      <c r="H72" s="766"/>
      <c r="I72" s="767"/>
      <c r="J72" s="768"/>
      <c r="K72" s="769"/>
      <c r="L72" s="290"/>
      <c r="M72" s="291"/>
      <c r="N72" s="599"/>
      <c r="O72" s="599"/>
      <c r="P72" s="424"/>
      <c r="Q72" s="326"/>
      <c r="R72" s="293" t="e">
        <f>#REF!+#REF!</f>
        <v>#REF!</v>
      </c>
      <c r="S72" s="455" t="e">
        <f>R72+#REF!</f>
        <v>#REF!</v>
      </c>
      <c r="T72" s="455" t="e">
        <f t="shared" si="4"/>
        <v>#REF!</v>
      </c>
      <c r="U72" s="464" t="e">
        <f>E72*#REF!</f>
        <v>#REF!</v>
      </c>
      <c r="V72" s="654">
        <v>2.8808038699999998</v>
      </c>
      <c r="W72" s="654">
        <f t="shared" si="2"/>
        <v>8.6424116099999999</v>
      </c>
    </row>
    <row r="73" spans="1:31" s="412" customFormat="1">
      <c r="A73" s="403"/>
      <c r="B73" s="404"/>
      <c r="C73" s="410" t="s">
        <v>229</v>
      </c>
      <c r="D73" s="411" t="s">
        <v>232</v>
      </c>
      <c r="E73" s="407">
        <v>4</v>
      </c>
      <c r="F73" s="757"/>
      <c r="G73" s="757"/>
      <c r="H73" s="757"/>
      <c r="I73" s="757"/>
      <c r="J73" s="757"/>
      <c r="K73" s="757"/>
      <c r="L73" s="757"/>
      <c r="M73" s="408"/>
      <c r="N73" s="408"/>
      <c r="O73" s="408"/>
      <c r="P73" s="407"/>
      <c r="Q73" s="407"/>
      <c r="R73" s="407"/>
      <c r="S73" s="407"/>
      <c r="T73" s="409"/>
      <c r="U73" s="649">
        <f>+E73</f>
        <v>4</v>
      </c>
      <c r="V73" s="654"/>
      <c r="W73" s="654">
        <f t="shared" si="2"/>
        <v>0</v>
      </c>
      <c r="X73" s="410"/>
      <c r="Y73" s="411"/>
    </row>
    <row r="74" spans="1:31" s="401" customFormat="1" ht="12.75">
      <c r="A74" s="607">
        <v>1</v>
      </c>
      <c r="B74" s="608" t="s">
        <v>226</v>
      </c>
      <c r="C74" s="618" t="s">
        <v>229</v>
      </c>
      <c r="D74" s="438" t="s">
        <v>71</v>
      </c>
      <c r="E74" s="611">
        <f>+(E75+E76+E77+E78)*E73</f>
        <v>665.76</v>
      </c>
      <c r="F74" s="758">
        <f>50.1/1000</f>
        <v>5.0099999999999999E-2</v>
      </c>
      <c r="G74" s="759"/>
      <c r="H74" s="760"/>
      <c r="I74" s="761">
        <f>3.2/1000</f>
        <v>3.2000000000000002E-3</v>
      </c>
      <c r="J74" s="762"/>
      <c r="K74" s="763"/>
      <c r="L74" s="260"/>
      <c r="M74" s="299"/>
      <c r="N74" s="445"/>
      <c r="O74" s="445"/>
      <c r="P74" s="445" t="s">
        <v>228</v>
      </c>
      <c r="Q74" s="482"/>
      <c r="R74" s="400" t="e">
        <f>#REF!+#REF!</f>
        <v>#REF!</v>
      </c>
      <c r="S74" s="611" t="e">
        <f>R74+#REF!</f>
        <v>#REF!</v>
      </c>
      <c r="T74" s="611" t="e">
        <f t="shared" ref="T74:T80" si="5">E74*S74</f>
        <v>#REF!</v>
      </c>
      <c r="U74" s="650" t="e">
        <f>+#REF!*E74</f>
        <v>#REF!</v>
      </c>
      <c r="V74" s="654">
        <v>0.20305374000000001</v>
      </c>
      <c r="W74" s="654">
        <f t="shared" si="2"/>
        <v>135.18505794239999</v>
      </c>
    </row>
    <row r="75" spans="1:31" s="39" customFormat="1">
      <c r="A75" s="435">
        <f t="shared" ref="A75:A80" si="6">+A74+1</f>
        <v>2</v>
      </c>
      <c r="B75" s="436" t="s">
        <v>88</v>
      </c>
      <c r="C75" s="613" t="s">
        <v>235</v>
      </c>
      <c r="D75" s="442" t="s">
        <v>117</v>
      </c>
      <c r="E75" s="440">
        <f>(13.74+12.6+8.4)*E73</f>
        <v>138.96</v>
      </c>
      <c r="F75" s="743"/>
      <c r="G75" s="744"/>
      <c r="H75" s="745"/>
      <c r="I75" s="746"/>
      <c r="J75" s="747"/>
      <c r="K75" s="748"/>
      <c r="L75" s="260"/>
      <c r="M75" s="299"/>
      <c r="N75" s="445"/>
      <c r="O75" s="445"/>
      <c r="P75" s="445"/>
      <c r="Q75" s="482"/>
      <c r="R75" s="487" t="e">
        <f>#REF!+#REF!</f>
        <v>#REF!</v>
      </c>
      <c r="S75" s="440" t="e">
        <f>R75+#REF!</f>
        <v>#REF!</v>
      </c>
      <c r="T75" s="440" t="e">
        <f t="shared" si="5"/>
        <v>#REF!</v>
      </c>
      <c r="U75" s="480" t="e">
        <f>#REF!*E75</f>
        <v>#REF!</v>
      </c>
      <c r="V75" s="654">
        <v>1.2116834400000001</v>
      </c>
      <c r="W75" s="654">
        <f t="shared" si="2"/>
        <v>168.37553082240001</v>
      </c>
      <c r="X75" s="443"/>
      <c r="Y75" s="612"/>
    </row>
    <row r="76" spans="1:31" s="39" customFormat="1">
      <c r="A76" s="435">
        <f t="shared" si="6"/>
        <v>3</v>
      </c>
      <c r="B76" s="436" t="s">
        <v>88</v>
      </c>
      <c r="C76" s="613" t="s">
        <v>235</v>
      </c>
      <c r="D76" s="442" t="s">
        <v>117</v>
      </c>
      <c r="E76" s="440">
        <f>0.32*E73</f>
        <v>1.28</v>
      </c>
      <c r="F76" s="743"/>
      <c r="G76" s="744"/>
      <c r="H76" s="745"/>
      <c r="I76" s="746"/>
      <c r="J76" s="747"/>
      <c r="K76" s="748"/>
      <c r="L76" s="260"/>
      <c r="M76" s="299"/>
      <c r="N76" s="445"/>
      <c r="O76" s="445"/>
      <c r="P76" s="445"/>
      <c r="Q76" s="482"/>
      <c r="R76" s="487" t="e">
        <f>#REF!+#REF!</f>
        <v>#REF!</v>
      </c>
      <c r="S76" s="440" t="e">
        <f>R76+#REF!</f>
        <v>#REF!</v>
      </c>
      <c r="T76" s="440" t="e">
        <f t="shared" si="5"/>
        <v>#REF!</v>
      </c>
      <c r="U76" s="480" t="e">
        <f>#REF!*E76</f>
        <v>#REF!</v>
      </c>
      <c r="V76" s="654">
        <v>0.93206423000000005</v>
      </c>
      <c r="W76" s="654">
        <f t="shared" si="2"/>
        <v>1.1930422144000001</v>
      </c>
      <c r="X76" s="443"/>
      <c r="Y76" s="612"/>
    </row>
    <row r="77" spans="1:31" s="39" customFormat="1">
      <c r="A77" s="435">
        <f t="shared" si="6"/>
        <v>4</v>
      </c>
      <c r="B77" s="436" t="s">
        <v>88</v>
      </c>
      <c r="C77" s="613" t="s">
        <v>235</v>
      </c>
      <c r="D77" s="442" t="s">
        <v>117</v>
      </c>
      <c r="E77" s="440">
        <f>3.55*E73</f>
        <v>14.2</v>
      </c>
      <c r="F77" s="743"/>
      <c r="G77" s="744"/>
      <c r="H77" s="745"/>
      <c r="I77" s="746"/>
      <c r="J77" s="747"/>
      <c r="K77" s="748"/>
      <c r="L77" s="260"/>
      <c r="M77" s="299"/>
      <c r="N77" s="445"/>
      <c r="O77" s="445"/>
      <c r="P77" s="445"/>
      <c r="Q77" s="482"/>
      <c r="R77" s="487" t="e">
        <f>#REF!+#REF!</f>
        <v>#REF!</v>
      </c>
      <c r="S77" s="440" t="e">
        <f>R77+#REF!</f>
        <v>#REF!</v>
      </c>
      <c r="T77" s="440" t="e">
        <f t="shared" si="5"/>
        <v>#REF!</v>
      </c>
      <c r="U77" s="480" t="e">
        <f>#REF!*E77</f>
        <v>#REF!</v>
      </c>
      <c r="V77" s="654">
        <v>0.41893175999999999</v>
      </c>
      <c r="W77" s="654">
        <f t="shared" si="2"/>
        <v>5.9488309919999995</v>
      </c>
      <c r="X77" s="443"/>
      <c r="Y77" s="612"/>
    </row>
    <row r="78" spans="1:31" s="39" customFormat="1">
      <c r="A78" s="435">
        <f t="shared" si="6"/>
        <v>5</v>
      </c>
      <c r="B78" s="436" t="s">
        <v>88</v>
      </c>
      <c r="C78" s="613" t="s">
        <v>235</v>
      </c>
      <c r="D78" s="442" t="s">
        <v>117</v>
      </c>
      <c r="E78" s="440">
        <f>3*E73</f>
        <v>12</v>
      </c>
      <c r="F78" s="743"/>
      <c r="G78" s="744"/>
      <c r="H78" s="745"/>
      <c r="I78" s="746"/>
      <c r="J78" s="747"/>
      <c r="K78" s="748"/>
      <c r="L78" s="260"/>
      <c r="M78" s="299"/>
      <c r="N78" s="445"/>
      <c r="O78" s="445"/>
      <c r="P78" s="445"/>
      <c r="Q78" s="482"/>
      <c r="R78" s="487" t="e">
        <f>#REF!+#REF!</f>
        <v>#REF!</v>
      </c>
      <c r="S78" s="440" t="e">
        <f>R78+#REF!</f>
        <v>#REF!</v>
      </c>
      <c r="T78" s="440" t="e">
        <f t="shared" si="5"/>
        <v>#REF!</v>
      </c>
      <c r="U78" s="480" t="e">
        <f>#REF!*E78</f>
        <v>#REF!</v>
      </c>
      <c r="V78" s="654">
        <v>1.54178956</v>
      </c>
      <c r="W78" s="654">
        <f t="shared" si="2"/>
        <v>18.501474720000001</v>
      </c>
      <c r="X78" s="443"/>
      <c r="Y78" s="612"/>
    </row>
    <row r="79" spans="1:31" s="319" customFormat="1" ht="25.5">
      <c r="A79" s="564">
        <f t="shared" si="6"/>
        <v>6</v>
      </c>
      <c r="B79" s="565" t="s">
        <v>102</v>
      </c>
      <c r="C79" s="537" t="s">
        <v>118</v>
      </c>
      <c r="D79" s="534" t="s">
        <v>140</v>
      </c>
      <c r="E79" s="517">
        <f>14.5*E73</f>
        <v>58</v>
      </c>
      <c r="F79" s="754">
        <f>4.1/100</f>
        <v>4.0999999999999995E-2</v>
      </c>
      <c r="G79" s="755"/>
      <c r="H79" s="756"/>
      <c r="I79" s="754">
        <f>0.4/100</f>
        <v>4.0000000000000001E-3</v>
      </c>
      <c r="J79" s="755"/>
      <c r="K79" s="756"/>
      <c r="L79" s="320"/>
      <c r="M79" s="296"/>
      <c r="N79" s="316"/>
      <c r="O79" s="316"/>
      <c r="P79" s="316"/>
      <c r="Q79" s="317"/>
      <c r="R79" s="318" t="e">
        <f>#REF!+#REF!</f>
        <v>#REF!</v>
      </c>
      <c r="S79" s="567" t="e">
        <f>R79+#REF!</f>
        <v>#REF!</v>
      </c>
      <c r="T79" s="567" t="e">
        <f t="shared" si="5"/>
        <v>#REF!</v>
      </c>
      <c r="U79" s="635" t="e">
        <f>+#REF!*E79</f>
        <v>#REF!</v>
      </c>
      <c r="V79" s="654">
        <v>0.28357202999999997</v>
      </c>
      <c r="W79" s="654">
        <f t="shared" si="2"/>
        <v>16.447177739999997</v>
      </c>
      <c r="X79" s="321"/>
      <c r="Z79" s="322"/>
      <c r="AA79" s="322"/>
      <c r="AB79" s="323"/>
    </row>
    <row r="80" spans="1:31" s="39" customFormat="1" ht="13.5">
      <c r="A80" s="560">
        <f t="shared" si="6"/>
        <v>7</v>
      </c>
      <c r="B80" s="436" t="s">
        <v>90</v>
      </c>
      <c r="C80" s="542" t="s">
        <v>91</v>
      </c>
      <c r="D80" s="543" t="s">
        <v>79</v>
      </c>
      <c r="E80" s="462">
        <f>+E79</f>
        <v>58</v>
      </c>
      <c r="F80" s="746">
        <f>21.4/100</f>
        <v>0.214</v>
      </c>
      <c r="G80" s="747"/>
      <c r="H80" s="748"/>
      <c r="I80" s="751">
        <f>0.03/100</f>
        <v>2.9999999999999997E-4</v>
      </c>
      <c r="J80" s="752"/>
      <c r="K80" s="753"/>
      <c r="L80" s="260"/>
      <c r="M80" s="299"/>
      <c r="N80" s="445"/>
      <c r="O80" s="445"/>
      <c r="P80" s="445"/>
      <c r="Q80" s="434"/>
      <c r="R80" s="487" t="e">
        <f>#REF!+#REF!</f>
        <v>#REF!</v>
      </c>
      <c r="S80" s="440" t="e">
        <f>R80+#REF!</f>
        <v>#REF!</v>
      </c>
      <c r="T80" s="440" t="e">
        <f t="shared" si="5"/>
        <v>#REF!</v>
      </c>
      <c r="U80" s="433" t="e">
        <f>#REF!*E80</f>
        <v>#REF!</v>
      </c>
      <c r="V80" s="654">
        <v>1.23258307</v>
      </c>
      <c r="W80" s="654">
        <f t="shared" si="2"/>
        <v>71.489818060000005</v>
      </c>
      <c r="X80" s="39" t="s">
        <v>142</v>
      </c>
    </row>
    <row r="81" spans="1:43" s="420" customFormat="1">
      <c r="A81" s="422"/>
      <c r="B81" s="423"/>
      <c r="C81" s="418" t="s">
        <v>238</v>
      </c>
      <c r="D81" s="419" t="s">
        <v>232</v>
      </c>
      <c r="E81" s="415">
        <v>4</v>
      </c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6"/>
      <c r="Q81" s="414"/>
      <c r="R81" s="414"/>
      <c r="S81" s="414"/>
      <c r="T81" s="417"/>
      <c r="U81" s="651"/>
      <c r="V81" s="654"/>
      <c r="W81" s="654">
        <f t="shared" si="2"/>
        <v>0</v>
      </c>
      <c r="X81" s="418"/>
      <c r="Y81" s="419"/>
    </row>
    <row r="82" spans="1:43" s="105" customFormat="1" ht="15.75">
      <c r="A82" s="446">
        <f>+A80+1</f>
        <v>8</v>
      </c>
      <c r="B82" s="447" t="s">
        <v>163</v>
      </c>
      <c r="C82" s="450" t="s">
        <v>165</v>
      </c>
      <c r="D82" s="442" t="s">
        <v>123</v>
      </c>
      <c r="E82" s="453">
        <f>2.275*E81</f>
        <v>9.1</v>
      </c>
      <c r="F82" s="749">
        <f>0.01*194</f>
        <v>1.94</v>
      </c>
      <c r="G82" s="749"/>
      <c r="H82" s="749"/>
      <c r="I82" s="750">
        <v>0</v>
      </c>
      <c r="J82" s="750"/>
      <c r="K82" s="750"/>
      <c r="L82" s="184"/>
      <c r="M82" s="190"/>
      <c r="N82" s="190"/>
      <c r="O82" s="190"/>
      <c r="P82" s="186"/>
      <c r="Q82" s="343"/>
      <c r="R82" s="449" t="e">
        <f>#REF!+#REF!</f>
        <v>#REF!</v>
      </c>
      <c r="S82" s="449" t="e">
        <f>R82+#REF!</f>
        <v>#REF!</v>
      </c>
      <c r="T82" s="449" t="e">
        <f>E82*S82</f>
        <v>#REF!</v>
      </c>
      <c r="U82" s="630"/>
      <c r="V82" s="654">
        <v>6.3569336999999999</v>
      </c>
      <c r="W82" s="654">
        <f t="shared" si="2"/>
        <v>57.848096669999997</v>
      </c>
      <c r="X82" s="443"/>
      <c r="Y82" s="444"/>
    </row>
    <row r="83" spans="1:43" s="105" customFormat="1" ht="15.75">
      <c r="A83" s="446">
        <f>+A82+1</f>
        <v>9</v>
      </c>
      <c r="B83" s="447" t="s">
        <v>239</v>
      </c>
      <c r="C83" s="450" t="s">
        <v>241</v>
      </c>
      <c r="D83" s="442" t="s">
        <v>123</v>
      </c>
      <c r="E83" s="453">
        <f>+E82</f>
        <v>9.1</v>
      </c>
      <c r="F83" s="749">
        <f>0.01*56.2</f>
        <v>0.56200000000000006</v>
      </c>
      <c r="G83" s="749"/>
      <c r="H83" s="749"/>
      <c r="I83" s="749"/>
      <c r="J83" s="749"/>
      <c r="K83" s="749"/>
      <c r="L83" s="189"/>
      <c r="M83" s="277"/>
      <c r="N83" s="278"/>
      <c r="O83" s="278"/>
      <c r="P83" s="279"/>
      <c r="Q83" s="421"/>
      <c r="R83" s="449" t="e">
        <f>#REF!+#REF!</f>
        <v>#REF!</v>
      </c>
      <c r="S83" s="449" t="e">
        <f>R83+#REF!</f>
        <v>#REF!</v>
      </c>
      <c r="T83" s="449" t="e">
        <f>E83*S83</f>
        <v>#REF!</v>
      </c>
      <c r="U83" s="652"/>
      <c r="V83" s="654">
        <v>1.8415447199999999</v>
      </c>
      <c r="W83" s="654">
        <f t="shared" si="2"/>
        <v>16.758056951999997</v>
      </c>
      <c r="X83" s="443"/>
      <c r="Y83" s="444"/>
    </row>
    <row r="84" spans="1:43" s="39" customFormat="1">
      <c r="A84" s="435">
        <f>+A83+1</f>
        <v>10</v>
      </c>
      <c r="B84" s="436" t="s">
        <v>233</v>
      </c>
      <c r="C84" s="441" t="s">
        <v>243</v>
      </c>
      <c r="D84" s="430" t="s">
        <v>244</v>
      </c>
      <c r="E84" s="439">
        <f>3*E81</f>
        <v>12</v>
      </c>
      <c r="F84" s="743">
        <v>0.46</v>
      </c>
      <c r="G84" s="744"/>
      <c r="H84" s="745"/>
      <c r="I84" s="740">
        <v>7.0000000000000007E-2</v>
      </c>
      <c r="J84" s="741"/>
      <c r="K84" s="742"/>
      <c r="L84" s="260"/>
      <c r="M84" s="299"/>
      <c r="N84" s="445"/>
      <c r="O84" s="445"/>
      <c r="P84" s="445"/>
      <c r="Q84" s="482"/>
      <c r="R84" s="487" t="e">
        <f>#REF!+#REF!</f>
        <v>#REF!</v>
      </c>
      <c r="S84" s="440" t="e">
        <f>R84+#REF!</f>
        <v>#REF!</v>
      </c>
      <c r="T84" s="440" t="e">
        <f>E84*S84</f>
        <v>#REF!</v>
      </c>
      <c r="U84" s="480" t="e">
        <f>#REF!*E84</f>
        <v>#REF!</v>
      </c>
      <c r="V84" s="654">
        <v>6.3119720399999997</v>
      </c>
      <c r="W84" s="654">
        <f t="shared" si="2"/>
        <v>75.743664479999993</v>
      </c>
      <c r="X84" s="431"/>
      <c r="Y84" s="432"/>
    </row>
    <row r="85" spans="1:43" s="39" customFormat="1" ht="30">
      <c r="A85" s="435">
        <f>+A84+1</f>
        <v>11</v>
      </c>
      <c r="B85" s="436" t="s">
        <v>234</v>
      </c>
      <c r="C85" s="441" t="s">
        <v>246</v>
      </c>
      <c r="D85" s="430" t="s">
        <v>247</v>
      </c>
      <c r="E85" s="439">
        <f>8*E81</f>
        <v>32</v>
      </c>
      <c r="F85" s="743">
        <v>0.13</v>
      </c>
      <c r="G85" s="744"/>
      <c r="H85" s="745"/>
      <c r="I85" s="746">
        <v>1.7000000000000001E-2</v>
      </c>
      <c r="J85" s="747"/>
      <c r="K85" s="748"/>
      <c r="L85" s="260"/>
      <c r="M85" s="299"/>
      <c r="N85" s="445"/>
      <c r="O85" s="445"/>
      <c r="P85" s="445"/>
      <c r="Q85" s="482"/>
      <c r="R85" s="487" t="e">
        <f>#REF!+#REF!</f>
        <v>#REF!</v>
      </c>
      <c r="S85" s="440" t="e">
        <f>R85+#REF!</f>
        <v>#REF!</v>
      </c>
      <c r="T85" s="440" t="e">
        <f>E85*S85</f>
        <v>#REF!</v>
      </c>
      <c r="U85" s="480" t="e">
        <f>#REF!*E85</f>
        <v>#REF!</v>
      </c>
      <c r="V85" s="654">
        <v>1.4284659900000001</v>
      </c>
      <c r="W85" s="654">
        <f t="shared" si="2"/>
        <v>45.710911680000002</v>
      </c>
      <c r="X85" s="431"/>
      <c r="Y85" s="432"/>
    </row>
    <row r="86" spans="1:43" s="39" customFormat="1" ht="30">
      <c r="A86" s="435">
        <f>+A85+1</f>
        <v>12</v>
      </c>
      <c r="B86" s="436" t="s">
        <v>248</v>
      </c>
      <c r="C86" s="441" t="s">
        <v>250</v>
      </c>
      <c r="D86" s="430" t="s">
        <v>244</v>
      </c>
      <c r="E86" s="439">
        <f>+E81</f>
        <v>4</v>
      </c>
      <c r="F86" s="737">
        <v>0.31</v>
      </c>
      <c r="G86" s="738"/>
      <c r="H86" s="739"/>
      <c r="I86" s="740">
        <v>0.04</v>
      </c>
      <c r="J86" s="741"/>
      <c r="K86" s="742"/>
      <c r="L86" s="260"/>
      <c r="M86" s="299"/>
      <c r="N86" s="445"/>
      <c r="O86" s="445"/>
      <c r="P86" s="445"/>
      <c r="Q86" s="482"/>
      <c r="R86" s="487" t="e">
        <f>#REF!+#REF!</f>
        <v>#REF!</v>
      </c>
      <c r="S86" s="440" t="e">
        <f>R86+#REF!</f>
        <v>#REF!</v>
      </c>
      <c r="T86" s="440" t="e">
        <f>E86*S86</f>
        <v>#REF!</v>
      </c>
      <c r="U86" s="480" t="e">
        <f>#REF!*E86</f>
        <v>#REF!</v>
      </c>
      <c r="V86" s="654">
        <v>2.0492487000000001</v>
      </c>
      <c r="W86" s="654">
        <f t="shared" ref="W86" si="7">V86*E86</f>
        <v>8.1969948000000006</v>
      </c>
      <c r="X86" s="431"/>
      <c r="Y86" s="432"/>
    </row>
    <row r="87" spans="1:43" s="38" customFormat="1">
      <c r="A87" s="435"/>
      <c r="B87" s="436" t="s">
        <v>248</v>
      </c>
      <c r="C87" s="94" t="s">
        <v>86</v>
      </c>
      <c r="D87" s="430" t="s">
        <v>244</v>
      </c>
      <c r="E87" s="96"/>
      <c r="F87" s="81"/>
      <c r="G87" s="82"/>
      <c r="H87" s="81"/>
      <c r="I87" s="81"/>
      <c r="J87" s="82"/>
      <c r="K87" s="81"/>
      <c r="L87" s="159"/>
      <c r="M87" s="78"/>
      <c r="N87" s="79"/>
      <c r="O87" s="80"/>
      <c r="P87" s="81"/>
      <c r="Q87" s="82"/>
      <c r="R87" s="80"/>
      <c r="S87" s="80"/>
      <c r="T87" s="109" t="e">
        <f>SUM(T21:T86)</f>
        <v>#REF!</v>
      </c>
      <c r="U87" s="111" t="e">
        <f>SUM(U21:U86)</f>
        <v>#REF!</v>
      </c>
      <c r="V87" s="80"/>
      <c r="W87" s="170">
        <f>SUM(W21:W86)</f>
        <v>30668.715353382191</v>
      </c>
      <c r="X87" s="77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</row>
    <row r="88" spans="1:43" s="112" customFormat="1" ht="15.75">
      <c r="A88" s="113"/>
      <c r="B88" s="114"/>
      <c r="C88" s="153" t="s">
        <v>1</v>
      </c>
      <c r="D88" s="115">
        <v>0.2</v>
      </c>
      <c r="E88" s="121"/>
      <c r="F88" s="116"/>
      <c r="G88" s="117"/>
      <c r="H88" s="116"/>
      <c r="I88" s="116"/>
      <c r="J88" s="117"/>
      <c r="K88" s="116"/>
      <c r="L88" s="118"/>
      <c r="M88" s="119"/>
      <c r="N88" s="120"/>
      <c r="O88" s="121"/>
      <c r="P88" s="116"/>
      <c r="Q88" s="117"/>
      <c r="R88" s="121"/>
      <c r="S88" s="121"/>
      <c r="T88" s="122"/>
      <c r="U88" s="123"/>
      <c r="V88" s="125"/>
      <c r="W88" s="124">
        <f>W87*20%</f>
        <v>6133.7430706764389</v>
      </c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</row>
    <row r="89" spans="1:43" s="112" customFormat="1">
      <c r="A89" s="113"/>
      <c r="B89" s="114"/>
      <c r="C89" s="154" t="s">
        <v>86</v>
      </c>
      <c r="D89" s="126"/>
      <c r="E89" s="121"/>
      <c r="F89" s="116"/>
      <c r="G89" s="117"/>
      <c r="H89" s="116"/>
      <c r="I89" s="116"/>
      <c r="J89" s="117"/>
      <c r="K89" s="116"/>
      <c r="L89" s="118"/>
      <c r="M89" s="119"/>
      <c r="N89" s="120"/>
      <c r="O89" s="121"/>
      <c r="P89" s="116"/>
      <c r="Q89" s="117"/>
      <c r="R89" s="121"/>
      <c r="S89" s="121"/>
      <c r="T89" s="122"/>
      <c r="U89" s="123"/>
      <c r="V89" s="125"/>
      <c r="W89" s="127">
        <f>W88+W87</f>
        <v>36802.458424058626</v>
      </c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</row>
    <row r="90" spans="1:43" s="112" customFormat="1" ht="15.75" thickBot="1">
      <c r="A90" s="128"/>
      <c r="B90" s="129"/>
      <c r="C90" s="268" t="s">
        <v>87</v>
      </c>
      <c r="D90" s="130"/>
      <c r="E90" s="131"/>
      <c r="F90" s="132"/>
      <c r="G90" s="133"/>
      <c r="H90" s="132"/>
      <c r="I90" s="132"/>
      <c r="J90" s="133"/>
      <c r="K90" s="132"/>
      <c r="L90" s="134"/>
      <c r="M90" s="135"/>
      <c r="N90" s="136"/>
      <c r="O90" s="137"/>
      <c r="P90" s="136"/>
      <c r="Q90" s="137"/>
      <c r="R90" s="137"/>
      <c r="S90" s="137"/>
      <c r="T90" s="138"/>
      <c r="U90" s="137"/>
      <c r="V90" s="139"/>
      <c r="W90" s="140">
        <f>W89</f>
        <v>36802.458424058626</v>
      </c>
      <c r="X90" s="141" t="e">
        <f>+#REF!+#REF!*1.2+#REF!</f>
        <v>#REF!</v>
      </c>
      <c r="Y90" s="178" t="e">
        <f>+W90-X90</f>
        <v>#REF!</v>
      </c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</row>
    <row r="91" spans="1:43" s="112" customFormat="1" ht="21" customHeight="1" thickTop="1">
      <c r="A91" s="142"/>
      <c r="B91" s="143"/>
      <c r="C91" s="164"/>
      <c r="D91" s="144"/>
      <c r="E91" s="145"/>
      <c r="F91" s="146"/>
      <c r="G91" s="147"/>
      <c r="H91" s="146"/>
      <c r="I91" s="146"/>
      <c r="J91" s="147"/>
      <c r="K91" s="146"/>
      <c r="L91" s="148"/>
      <c r="M91" s="149"/>
      <c r="N91" s="150"/>
      <c r="O91" s="145"/>
      <c r="P91" s="146"/>
      <c r="Q91" s="147"/>
      <c r="R91" s="145"/>
      <c r="S91" s="145"/>
      <c r="T91" s="151"/>
      <c r="U91" s="151"/>
      <c r="V91" s="145"/>
      <c r="W91" s="145"/>
      <c r="X91" s="152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</row>
    <row r="92" spans="1:43" s="112" customFormat="1" ht="18.75" customHeight="1">
      <c r="A92" s="877" t="s">
        <v>279</v>
      </c>
      <c r="B92" s="878"/>
      <c r="C92" s="878"/>
      <c r="D92" s="878"/>
      <c r="E92" s="878"/>
      <c r="F92" s="878"/>
      <c r="G92" s="878"/>
      <c r="H92" s="878"/>
      <c r="I92" s="878"/>
      <c r="J92" s="878"/>
      <c r="K92" s="878"/>
      <c r="L92" s="878"/>
      <c r="M92" s="878"/>
      <c r="N92" s="878"/>
      <c r="O92" s="878"/>
      <c r="P92" s="878"/>
      <c r="Q92" s="878"/>
      <c r="R92" s="878"/>
      <c r="S92" s="878"/>
      <c r="T92" s="878"/>
      <c r="U92" s="878"/>
      <c r="V92" s="628"/>
      <c r="W92" s="628"/>
      <c r="X92" s="152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</row>
    <row r="93" spans="1:43" hidden="1"/>
    <row r="94" spans="1:43" hidden="1">
      <c r="V94" s="271" t="e">
        <f>+$V$14*(S94-P95)</f>
        <v>#REF!</v>
      </c>
      <c r="W94" s="41" t="s">
        <v>120</v>
      </c>
    </row>
    <row r="95" spans="1:43" hidden="1"/>
  </sheetData>
  <mergeCells count="168">
    <mergeCell ref="F22:H22"/>
    <mergeCell ref="I22:K22"/>
    <mergeCell ref="F21:H21"/>
    <mergeCell ref="I21:K21"/>
    <mergeCell ref="Y15:Y19"/>
    <mergeCell ref="I15:I19"/>
    <mergeCell ref="J15:J19"/>
    <mergeCell ref="K15:K19"/>
    <mergeCell ref="F15:F19"/>
    <mergeCell ref="G15:G19"/>
    <mergeCell ref="H15:H19"/>
    <mergeCell ref="X15:X19"/>
    <mergeCell ref="A13:C13"/>
    <mergeCell ref="E13:I13"/>
    <mergeCell ref="J13:L13"/>
    <mergeCell ref="M13:P13"/>
    <mergeCell ref="Q13:S13"/>
    <mergeCell ref="F20:H20"/>
    <mergeCell ref="I20:K20"/>
    <mergeCell ref="W15:W19"/>
    <mergeCell ref="R15:R19"/>
    <mergeCell ref="S15:S19"/>
    <mergeCell ref="T15:T19"/>
    <mergeCell ref="U15:U19"/>
    <mergeCell ref="V15:V19"/>
    <mergeCell ref="F23:H23"/>
    <mergeCell ref="I23:K23"/>
    <mergeCell ref="F24:H24"/>
    <mergeCell ref="I24:K24"/>
    <mergeCell ref="F25:H25"/>
    <mergeCell ref="I25:K25"/>
    <mergeCell ref="F26:H26"/>
    <mergeCell ref="A1:W1"/>
    <mergeCell ref="A2:C2"/>
    <mergeCell ref="A4:D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E10:G10"/>
    <mergeCell ref="P10:R10"/>
    <mergeCell ref="D11:F11"/>
    <mergeCell ref="N11:P11"/>
    <mergeCell ref="F42:H42"/>
    <mergeCell ref="I42:K42"/>
    <mergeCell ref="F40:H40"/>
    <mergeCell ref="I40:K40"/>
    <mergeCell ref="F37:H37"/>
    <mergeCell ref="I37:K37"/>
    <mergeCell ref="F34:H34"/>
    <mergeCell ref="I34:K34"/>
    <mergeCell ref="F31:H31"/>
    <mergeCell ref="I31:K31"/>
    <mergeCell ref="F47:H47"/>
    <mergeCell ref="I47:K47"/>
    <mergeCell ref="F44:H44"/>
    <mergeCell ref="I44:K44"/>
    <mergeCell ref="F45:H45"/>
    <mergeCell ref="I45:K45"/>
    <mergeCell ref="F46:H46"/>
    <mergeCell ref="I46:K46"/>
    <mergeCell ref="F43:H43"/>
    <mergeCell ref="I43:K43"/>
    <mergeCell ref="F53:H53"/>
    <mergeCell ref="I53:K53"/>
    <mergeCell ref="F54:H54"/>
    <mergeCell ref="I54:K54"/>
    <mergeCell ref="F55:H55"/>
    <mergeCell ref="I55:K55"/>
    <mergeCell ref="F52:H52"/>
    <mergeCell ref="I52:K52"/>
    <mergeCell ref="F48:H48"/>
    <mergeCell ref="I48:K48"/>
    <mergeCell ref="F49:H49"/>
    <mergeCell ref="I49:K49"/>
    <mergeCell ref="F50:H50"/>
    <mergeCell ref="I50:K50"/>
    <mergeCell ref="F51:H51"/>
    <mergeCell ref="I51:K51"/>
    <mergeCell ref="F60:H60"/>
    <mergeCell ref="I60:K60"/>
    <mergeCell ref="F57:H57"/>
    <mergeCell ref="I57:K57"/>
    <mergeCell ref="F58:H58"/>
    <mergeCell ref="I58:K58"/>
    <mergeCell ref="F59:H59"/>
    <mergeCell ref="I59:K59"/>
    <mergeCell ref="F56:H56"/>
    <mergeCell ref="I56:K56"/>
    <mergeCell ref="F67:H67"/>
    <mergeCell ref="I67:K67"/>
    <mergeCell ref="F68:H68"/>
    <mergeCell ref="I68:K68"/>
    <mergeCell ref="F66:H66"/>
    <mergeCell ref="I66:K66"/>
    <mergeCell ref="F61:H61"/>
    <mergeCell ref="I61:K61"/>
    <mergeCell ref="F63:H63"/>
    <mergeCell ref="I63:K63"/>
    <mergeCell ref="F64:H64"/>
    <mergeCell ref="I64:K64"/>
    <mergeCell ref="F65:H65"/>
    <mergeCell ref="I65:K65"/>
    <mergeCell ref="F62:H62"/>
    <mergeCell ref="I62:K62"/>
    <mergeCell ref="I26:K26"/>
    <mergeCell ref="F27:H27"/>
    <mergeCell ref="I27:K27"/>
    <mergeCell ref="F28:H28"/>
    <mergeCell ref="I28:K28"/>
    <mergeCell ref="F32:H32"/>
    <mergeCell ref="I32:K32"/>
    <mergeCell ref="F33:H33"/>
    <mergeCell ref="I33:K33"/>
    <mergeCell ref="F30:H30"/>
    <mergeCell ref="I30:K30"/>
    <mergeCell ref="F29:H29"/>
    <mergeCell ref="I29:K29"/>
    <mergeCell ref="F35:H35"/>
    <mergeCell ref="I35:K35"/>
    <mergeCell ref="F36:H36"/>
    <mergeCell ref="I36:K36"/>
    <mergeCell ref="F38:H38"/>
    <mergeCell ref="I38:K38"/>
    <mergeCell ref="F39:H39"/>
    <mergeCell ref="I39:K39"/>
    <mergeCell ref="F41:H41"/>
    <mergeCell ref="I41:K41"/>
    <mergeCell ref="F69:H69"/>
    <mergeCell ref="I69:K69"/>
    <mergeCell ref="F70:H70"/>
    <mergeCell ref="I70:K70"/>
    <mergeCell ref="F71:H71"/>
    <mergeCell ref="I71:K71"/>
    <mergeCell ref="F73:L73"/>
    <mergeCell ref="F74:H74"/>
    <mergeCell ref="I74:K74"/>
    <mergeCell ref="F72:H72"/>
    <mergeCell ref="I72:K72"/>
    <mergeCell ref="F83:H83"/>
    <mergeCell ref="I83:K83"/>
    <mergeCell ref="F85:H85"/>
    <mergeCell ref="I85:K85"/>
    <mergeCell ref="F86:H86"/>
    <mergeCell ref="I86:K86"/>
    <mergeCell ref="A92:U92"/>
    <mergeCell ref="F75:H75"/>
    <mergeCell ref="I75:K75"/>
    <mergeCell ref="F77:H77"/>
    <mergeCell ref="I77:K77"/>
    <mergeCell ref="F78:H78"/>
    <mergeCell ref="I78:K78"/>
    <mergeCell ref="F79:H79"/>
    <mergeCell ref="I79:K79"/>
    <mergeCell ref="F82:H82"/>
    <mergeCell ref="I82:K82"/>
    <mergeCell ref="F84:H84"/>
    <mergeCell ref="I84:K84"/>
    <mergeCell ref="F80:H80"/>
    <mergeCell ref="I80:K80"/>
    <mergeCell ref="F76:H76"/>
    <mergeCell ref="I76:K76"/>
  </mergeCells>
  <printOptions horizontalCentered="1"/>
  <pageMargins left="0" right="0" top="1" bottom="0" header="0.3" footer="0.3"/>
  <pageSetup paperSize="9" scale="74" orientation="portrait" r:id="rId1"/>
  <rowBreaks count="1" manualBreakCount="1">
    <brk id="7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2. փոխհատուցում</vt:lpstr>
      <vt:lpstr>ծավալաթերթ հայ.</vt:lpstr>
      <vt:lpstr>ծավալաթերթ ռուս</vt:lpstr>
      <vt:lpstr>'2. փոխհատուցում'!Заголовки_для_печати</vt:lpstr>
      <vt:lpstr>'ծավալաթերթ հայ.'!Заголовки_для_печати</vt:lpstr>
      <vt:lpstr>'ծավալաթերթ ռուս'!Заголовки_для_печати</vt:lpstr>
      <vt:lpstr>'2. փոխհատուցում'!Область_печати</vt:lpstr>
      <vt:lpstr>'ծավալաթերթ հայ.'!Область_печати</vt:lpstr>
      <vt:lpstr>'ծավալաթերթ ռուս'!Область_печати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2025-08-15T11:58:53Z</dcterms:modified>
</cp:coreProperties>
</file>